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ivisions\Environmental Quality\ARD\Private\ARD Lab\2-21\MaxxLIMS Reports\2021\04 Apr\"/>
    </mc:Choice>
  </mc:AlternateContent>
  <bookViews>
    <workbookView xWindow="1395" yWindow="975" windowWidth="38235" windowHeight="23100" tabRatio="859"/>
  </bookViews>
  <sheets>
    <sheet name="ABA" sheetId="39" r:id="rId1"/>
    <sheet name="ABA QAQC" sheetId="13" r:id="rId2"/>
    <sheet name="WRA-XRF" sheetId="28" r:id="rId3"/>
    <sheet name="Ultratrace Metals" sheetId="16" r:id="rId4"/>
    <sheet name="Sample List" sheetId="42" r:id="rId5"/>
    <sheet name="Summary" sheetId="32" r:id="rId6"/>
  </sheets>
  <calcPr calcId="152511"/>
</workbook>
</file>

<file path=xl/calcChain.xml><?xml version="1.0" encoding="utf-8"?>
<calcChain xmlns="http://schemas.openxmlformats.org/spreadsheetml/2006/main">
  <c r="N38" i="39" l="1"/>
  <c r="M38" i="39"/>
  <c r="AI115" i="16" l="1"/>
  <c r="N115" i="16"/>
  <c r="G115" i="16"/>
  <c r="Q119" i="16"/>
</calcChain>
</file>

<file path=xl/sharedStrings.xml><?xml version="1.0" encoding="utf-8"?>
<sst xmlns="http://schemas.openxmlformats.org/spreadsheetml/2006/main" count="1502" uniqueCount="407">
  <si>
    <t>CO2</t>
  </si>
  <si>
    <t>Al</t>
  </si>
  <si>
    <t>Sb</t>
  </si>
  <si>
    <t>As</t>
  </si>
  <si>
    <t>Ba</t>
  </si>
  <si>
    <t>Bi</t>
  </si>
  <si>
    <t>B</t>
  </si>
  <si>
    <t>Cd</t>
  </si>
  <si>
    <t>Ca</t>
  </si>
  <si>
    <t>Cr</t>
  </si>
  <si>
    <t>Co</t>
  </si>
  <si>
    <t>Cu</t>
  </si>
  <si>
    <t>Fe</t>
  </si>
  <si>
    <t>Pb</t>
  </si>
  <si>
    <t>Mg</t>
  </si>
  <si>
    <t>Mn</t>
  </si>
  <si>
    <t>Mo</t>
  </si>
  <si>
    <t>Ni</t>
  </si>
  <si>
    <t>P</t>
  </si>
  <si>
    <t>K</t>
  </si>
  <si>
    <t>Se</t>
  </si>
  <si>
    <t>Ag</t>
  </si>
  <si>
    <t>Na</t>
  </si>
  <si>
    <t>Sr</t>
  </si>
  <si>
    <t>Te</t>
  </si>
  <si>
    <t>Tl</t>
  </si>
  <si>
    <t>Th</t>
  </si>
  <si>
    <t>Ti</t>
  </si>
  <si>
    <t>U</t>
  </si>
  <si>
    <t>V</t>
  </si>
  <si>
    <t>Zn</t>
  </si>
  <si>
    <t>Units</t>
  </si>
  <si>
    <t>Sample ID</t>
  </si>
  <si>
    <t>pH Units</t>
  </si>
  <si>
    <t>La</t>
  </si>
  <si>
    <t>S</t>
  </si>
  <si>
    <t>W</t>
  </si>
  <si>
    <t>SiO2</t>
  </si>
  <si>
    <t>Al2O3</t>
  </si>
  <si>
    <t>Fe2O3</t>
  </si>
  <si>
    <t>MgO</t>
  </si>
  <si>
    <t>CaO</t>
  </si>
  <si>
    <t>Na2O</t>
  </si>
  <si>
    <t>K2O</t>
  </si>
  <si>
    <t>TiO2</t>
  </si>
  <si>
    <t>MnO</t>
  </si>
  <si>
    <t>Cr2O3</t>
  </si>
  <si>
    <t>Sc</t>
  </si>
  <si>
    <t>LOI</t>
  </si>
  <si>
    <t>%</t>
  </si>
  <si>
    <t>ppm</t>
  </si>
  <si>
    <t>Au</t>
  </si>
  <si>
    <t>Hg</t>
  </si>
  <si>
    <t>Ga</t>
  </si>
  <si>
    <t>ppb</t>
  </si>
  <si>
    <t>Reference Material</t>
  </si>
  <si>
    <t>Paste pH</t>
  </si>
  <si>
    <t>Total Carbon</t>
  </si>
  <si>
    <t>Client:</t>
  </si>
  <si>
    <t>Total S</t>
  </si>
  <si>
    <t>Fizz Rating</t>
  </si>
  <si>
    <t>Mod. ABA Neutralization Potential</t>
  </si>
  <si>
    <t>Paste pH Dup</t>
  </si>
  <si>
    <t>Paste pH Reported</t>
  </si>
  <si>
    <t>Duplicate QC</t>
  </si>
  <si>
    <t>Reference Material QC</t>
  </si>
  <si>
    <t>Total Carbon Reported</t>
  </si>
  <si>
    <t>CO2 Reported</t>
  </si>
  <si>
    <t>HCl Extractable Sulphur Reported</t>
  </si>
  <si>
    <t>Mod. ABA Neutralization Potential Reported</t>
  </si>
  <si>
    <t>HCl Extractable Sulphur Dup</t>
  </si>
  <si>
    <t>CO2 Dup</t>
  </si>
  <si>
    <t>Total Carbon Dup</t>
  </si>
  <si>
    <t>Client Project Name:</t>
  </si>
  <si>
    <t>P205</t>
  </si>
  <si>
    <t>Date of Analysis:</t>
  </si>
  <si>
    <t>Client Project No:</t>
  </si>
  <si>
    <t>Contact Person:</t>
  </si>
  <si>
    <t>E-mail Address:</t>
  </si>
  <si>
    <t>Position:</t>
  </si>
  <si>
    <t xml:space="preserve">Data Validated by: </t>
  </si>
  <si>
    <t>Sample Form</t>
  </si>
  <si>
    <t>Total Weight</t>
  </si>
  <si>
    <t>Sulphide Sulphur (by diff.)</t>
  </si>
  <si>
    <t>Total Samples Received</t>
  </si>
  <si>
    <t>Standard archive protocol is archiving for samples for 3 months after testing is complete.</t>
  </si>
  <si>
    <t>If archiving is required past 3 months a fee will be required.</t>
  </si>
  <si>
    <t>Sample Storage</t>
  </si>
  <si>
    <t>Sample rejects (and selected test residues where applicable) have been archived</t>
  </si>
  <si>
    <t>Dry Weight Received (kg)</t>
  </si>
  <si>
    <t>ARD Project #:</t>
  </si>
  <si>
    <t>Client Sample ID</t>
  </si>
  <si>
    <t>BV Labs Sample No</t>
  </si>
  <si>
    <t>BV Labs Sample ID</t>
  </si>
  <si>
    <t>Date Samples Rec'd by BV Labs:</t>
  </si>
  <si>
    <t>Sample Prep Conducted by BV Labs:</t>
  </si>
  <si>
    <t>BV Labs Job No:</t>
  </si>
  <si>
    <t>ZI5276</t>
  </si>
  <si>
    <t>N/A</t>
  </si>
  <si>
    <t>wt%</t>
  </si>
  <si>
    <t>CaCO3 Equiv.</t>
  </si>
  <si>
    <t>Kg CaCO3/T</t>
  </si>
  <si>
    <t>HCl Extractable Sulphur</t>
  </si>
  <si>
    <t>Acid Generation Potential</t>
  </si>
  <si>
    <t>NONE</t>
  </si>
  <si>
    <t>Net Neutralization Potential</t>
  </si>
  <si>
    <t>Neutralization Potential Ratio</t>
  </si>
  <si>
    <t>ZI5277</t>
  </si>
  <si>
    <t>SLIGHT</t>
  </si>
  <si>
    <t>ZI5278</t>
  </si>
  <si>
    <t>&lt;0.01</t>
  </si>
  <si>
    <t>MODERATE</t>
  </si>
  <si>
    <t>ZI5279</t>
  </si>
  <si>
    <t>ZI5280</t>
  </si>
  <si>
    <t>ZI5281</t>
  </si>
  <si>
    <t>ZI5282</t>
  </si>
  <si>
    <t>STRONG</t>
  </si>
  <si>
    <t>ZI5283</t>
  </si>
  <si>
    <t>ZI5284</t>
  </si>
  <si>
    <t>&lt;0.08</t>
  </si>
  <si>
    <t>&lt;0.50</t>
  </si>
  <si>
    <t>ZI5285</t>
  </si>
  <si>
    <t>ZI5286</t>
  </si>
  <si>
    <t>ZI5287</t>
  </si>
  <si>
    <t>ZI5288</t>
  </si>
  <si>
    <t>ZI5289</t>
  </si>
  <si>
    <t>ZI5290</t>
  </si>
  <si>
    <t>ZI5291</t>
  </si>
  <si>
    <t>ZI5292</t>
  </si>
  <si>
    <t>ZI5293</t>
  </si>
  <si>
    <t>ZI5294</t>
  </si>
  <si>
    <t>ZI5295</t>
  </si>
  <si>
    <t>ZI5296</t>
  </si>
  <si>
    <t>ZI5297</t>
  </si>
  <si>
    <t>ZI5298</t>
  </si>
  <si>
    <t>ZI5299</t>
  </si>
  <si>
    <t>ZI5300</t>
  </si>
  <si>
    <t>ZI5301</t>
  </si>
  <si>
    <t>ZI5302</t>
  </si>
  <si>
    <t>ZI5303</t>
  </si>
  <si>
    <t>ZI5304</t>
  </si>
  <si>
    <t>ZI5305</t>
  </si>
  <si>
    <t>ZI5306</t>
  </si>
  <si>
    <t>ZI5307</t>
  </si>
  <si>
    <t>ZI5308</t>
  </si>
  <si>
    <t>ZI5309</t>
  </si>
  <si>
    <t>ZI5310</t>
  </si>
  <si>
    <t>ZI5311</t>
  </si>
  <si>
    <t>ZI5312</t>
  </si>
  <si>
    <t>ZI5313</t>
  </si>
  <si>
    <t>ZI5314</t>
  </si>
  <si>
    <t>ZI5315</t>
  </si>
  <si>
    <t>ZI5316</t>
  </si>
  <si>
    <t>ZI5317</t>
  </si>
  <si>
    <t>ZI5318</t>
  </si>
  <si>
    <t>ZI5319</t>
  </si>
  <si>
    <t>ZI5320</t>
  </si>
  <si>
    <t>ZI5321</t>
  </si>
  <si>
    <t>ZI5322</t>
  </si>
  <si>
    <t>ZI5323</t>
  </si>
  <si>
    <t>ZI5324</t>
  </si>
  <si>
    <t>ZI5325</t>
  </si>
  <si>
    <t>ZI5326</t>
  </si>
  <si>
    <t>ZI5327</t>
  </si>
  <si>
    <t>ZI5328</t>
  </si>
  <si>
    <t>ZI5329</t>
  </si>
  <si>
    <t>ZI5330</t>
  </si>
  <si>
    <t>ZI5331</t>
  </si>
  <si>
    <t>ZI5332</t>
  </si>
  <si>
    <t>ZI5333</t>
  </si>
  <si>
    <t>ZI5334</t>
  </si>
  <si>
    <t>ZI5335</t>
  </si>
  <si>
    <t>&lt;0.02</t>
  </si>
  <si>
    <t>&lt;0.6</t>
  </si>
  <si>
    <t>ZI5336</t>
  </si>
  <si>
    <t>ZI5337</t>
  </si>
  <si>
    <t>ZI5338</t>
  </si>
  <si>
    <t>ZI5339</t>
  </si>
  <si>
    <t>ZI5340</t>
  </si>
  <si>
    <t>ZI5341</t>
  </si>
  <si>
    <t>ZI5342</t>
  </si>
  <si>
    <t>ZI5343</t>
  </si>
  <si>
    <t>ZI5344</t>
  </si>
  <si>
    <t>ZI5345</t>
  </si>
  <si>
    <t>ZI5346</t>
  </si>
  <si>
    <t>ZI5347</t>
  </si>
  <si>
    <t>ZI5348</t>
  </si>
  <si>
    <t>ZI5349</t>
  </si>
  <si>
    <t>ZI5350</t>
  </si>
  <si>
    <t>ZI5351</t>
  </si>
  <si>
    <t>ZI5352</t>
  </si>
  <si>
    <t>ZI5353</t>
  </si>
  <si>
    <t>ZI5354</t>
  </si>
  <si>
    <t>ZI5355</t>
  </si>
  <si>
    <t>Detection Limits</t>
  </si>
  <si>
    <t>BV Labs SOP #</t>
  </si>
  <si>
    <t>BBY0SOP-00016</t>
  </si>
  <si>
    <t>BBY WI-00033</t>
  </si>
  <si>
    <t xml:space="preserve">BBY ARD-00009 </t>
  </si>
  <si>
    <t>BBY0SOP-00020</t>
  </si>
  <si>
    <t>BBY0SOP-00020 / BBY0SOP-00023</t>
  </si>
  <si>
    <t>Notes:</t>
  </si>
  <si>
    <t>Lawrence, R.W. 1991. Acid Rock Drainage Prediction Manual</t>
  </si>
  <si>
    <t>Sobek, A.A., Schuller, W.A., Freeman, J.R. and Smith, R.M. (March 1978), Field and Laboratory Methods Applicable to Overburden and Minesoils, Report EPA-600/2-78-054, U.S. National Technical Information Service Report PB-280 495 pages 46-47.</t>
  </si>
  <si>
    <t>References:</t>
  </si>
  <si>
    <t>Acid Generation Potential = Sulphide Sulphur (by diff.)*31.25</t>
  </si>
  <si>
    <t>CaCO3 Equivalency = Carbonate Carbon (CO2)*(100/44)*10</t>
  </si>
  <si>
    <t>Fizz Rating - Reference method used is based on NP method.</t>
  </si>
  <si>
    <t>HCl Extractable Sulphur is based on a modified version of ASTM Method D 2492-02</t>
  </si>
  <si>
    <t>Mod. ABA Neutralization Potential - MEND Acid Rock Drainage Prediction Manual, MEND Project 1.16.1b (pages 6.2-11 to 17), March 1991.</t>
  </si>
  <si>
    <t>Net Neutralization Potential = (Modified ABA Neutralization Potential)-(Acid Generation Potential (S-S by diff))</t>
  </si>
  <si>
    <t>Neutralization Potential Ratio = (Neutralization Potential)/(Acid Generation Potential)</t>
  </si>
  <si>
    <t>Paste pH - Field and Laboratory Methods Applicable to Overburdens and Minesoils, (EPA 600 / 2-78-054, March 1978).</t>
  </si>
  <si>
    <t>Sulphide Sulphur = (Total Sulphur)-(Sulphate Sulphur)</t>
  </si>
  <si>
    <t>ZI5276 Dup</t>
  </si>
  <si>
    <t>Fizz Rating Reported</t>
  </si>
  <si>
    <t>Fizz Rating Dup</t>
  </si>
  <si>
    <t>ZI5279 Dup</t>
  </si>
  <si>
    <t>ZI5289 Dup</t>
  </si>
  <si>
    <t>ZI5296 Dup</t>
  </si>
  <si>
    <t>ZI5302 Dup</t>
  </si>
  <si>
    <t>ZI5305 Dup</t>
  </si>
  <si>
    <t>Total S Reported</t>
  </si>
  <si>
    <t>Total S Dup</t>
  </si>
  <si>
    <t>ZI5311 Dup</t>
  </si>
  <si>
    <t>ZI5314 Dup</t>
  </si>
  <si>
    <t>ZI5316 Dup</t>
  </si>
  <si>
    <t>ZI5329 Dup</t>
  </si>
  <si>
    <t>ZI5336 Dup</t>
  </si>
  <si>
    <t>ZI5337 Dup</t>
  </si>
  <si>
    <t>ZI5340 Dup</t>
  </si>
  <si>
    <t>ZI5349 Dup</t>
  </si>
  <si>
    <t>ZI5351 Dup</t>
  </si>
  <si>
    <t>DBOHCX (A179431) (0.29 wt%)</t>
  </si>
  <si>
    <t>ARD-Paste pH 9.22 (A189142) (9.22 pH Units)</t>
  </si>
  <si>
    <t>ARD-Paste pH 9.22 (A189143) (9.22 pH Units)</t>
  </si>
  <si>
    <t>ARD-Paste pH 9.22 (A189144) (9.22 pH Units)</t>
  </si>
  <si>
    <t>ARD-Paste pH 9.22 (A189145) (9.22 pH Units)</t>
  </si>
  <si>
    <t>KZK-1ModS Slight (A197636) (58.9 Kg CaCO3/T)</t>
  </si>
  <si>
    <t>KZK-1ModS Slight (A197641) (58.9 Kg CaCO3/T)</t>
  </si>
  <si>
    <t>KZK-1ModS Slight (A197650) (58.9 Kg CaCO3/T)</t>
  </si>
  <si>
    <t>KZK-1ModS Slight (A197653) (58.9 Kg CaCO3/T)</t>
  </si>
  <si>
    <t>ARD REF MAT GS311-1 (A202256) (1.02 wt%)</t>
  </si>
  <si>
    <t>ARD REF MAT GS311-1 (A202256) (2.35 wt%)</t>
  </si>
  <si>
    <t>CO2 COO2 (A202282) (3.3 wt%)</t>
  </si>
  <si>
    <t>ARD Ref Mat C&amp;S (A202256) (0.16 wt%)</t>
  </si>
  <si>
    <t>Blank QC</t>
  </si>
  <si>
    <t>Method Blank</t>
  </si>
  <si>
    <t>QAQC</t>
  </si>
  <si>
    <t>Duplicates</t>
  </si>
  <si>
    <t>ZI5298 Dup</t>
  </si>
  <si>
    <t>ZI5334 Dup</t>
  </si>
  <si>
    <t>ZI5352 Dup</t>
  </si>
  <si>
    <t>Blanks</t>
  </si>
  <si>
    <t xml:space="preserve">True Values OREAS 184 XRF </t>
  </si>
  <si>
    <t>OREAS 184 XRF (A203521)</t>
  </si>
  <si>
    <t>Percent Difference (A203521)</t>
  </si>
  <si>
    <t>42.25</t>
  </si>
  <si>
    <t>0.06</t>
  </si>
  <si>
    <t>4.62</t>
  </si>
  <si>
    <t>39.3</t>
  </si>
  <si>
    <t>0.68</t>
  </si>
  <si>
    <t>3.05</t>
  </si>
  <si>
    <t>0.216</t>
  </si>
  <si>
    <t>0.017</t>
  </si>
  <si>
    <t>1.75</t>
  </si>
  <si>
    <t>6.24</t>
  </si>
  <si>
    <t>&lt;0.001</t>
  </si>
  <si>
    <t>&lt;20</t>
  </si>
  <si>
    <t>&lt;0.1</t>
  </si>
  <si>
    <t>&lt;0.2</t>
  </si>
  <si>
    <t>ZI5306 Dup</t>
  </si>
  <si>
    <t>ZI5342 Dup</t>
  </si>
  <si>
    <t>&lt;2</t>
  </si>
  <si>
    <t>&lt;5</t>
  </si>
  <si>
    <t>&lt;1</t>
  </si>
  <si>
    <t>&lt;0.5</t>
  </si>
  <si>
    <t xml:space="preserve">True Values DS11 % </t>
  </si>
  <si>
    <t>DS11 % (A203450)</t>
  </si>
  <si>
    <t>Percent Difference (A203450)</t>
  </si>
  <si>
    <t>3.1</t>
  </si>
  <si>
    <t>1.063</t>
  </si>
  <si>
    <t>0.0701</t>
  </si>
  <si>
    <t>0.85</t>
  </si>
  <si>
    <t>0.0976</t>
  </si>
  <si>
    <t>1.129</t>
  </si>
  <si>
    <t>0.0694</t>
  </si>
  <si>
    <t>0.4</t>
  </si>
  <si>
    <t>0.2835</t>
  </si>
  <si>
    <t xml:space="preserve">True Values DS11 PPB </t>
  </si>
  <si>
    <t>79</t>
  </si>
  <si>
    <t>260</t>
  </si>
  <si>
    <t>149</t>
  </si>
  <si>
    <t>138</t>
  </si>
  <si>
    <t>345</t>
  </si>
  <si>
    <t>77.7</t>
  </si>
  <si>
    <t>14.2</t>
  </si>
  <si>
    <t>1055</t>
  </si>
  <si>
    <t>42.8</t>
  </si>
  <si>
    <t>2.59</t>
  </si>
  <si>
    <t>7.65</t>
  </si>
  <si>
    <t>67.3</t>
  </si>
  <si>
    <t>2.37</t>
  </si>
  <si>
    <t>7.2</t>
  </si>
  <si>
    <t>12.2</t>
  </si>
  <si>
    <t>50</t>
  </si>
  <si>
    <t>18.6</t>
  </si>
  <si>
    <t>61.5</t>
  </si>
  <si>
    <t>417</t>
  </si>
  <si>
    <t>2.9</t>
  </si>
  <si>
    <t>4.9</t>
  </si>
  <si>
    <t>2.2</t>
  </si>
  <si>
    <t>4.56</t>
  </si>
  <si>
    <t>4.7</t>
  </si>
  <si>
    <t xml:space="preserve">True Values OREAS262 % </t>
  </si>
  <si>
    <t>OREAS262 % (A203450)</t>
  </si>
  <si>
    <t>3.284</t>
  </si>
  <si>
    <t>2.98</t>
  </si>
  <si>
    <t>0.04</t>
  </si>
  <si>
    <t>1.17</t>
  </si>
  <si>
    <t>0.003</t>
  </si>
  <si>
    <t>1.204</t>
  </si>
  <si>
    <t>0.071</t>
  </si>
  <si>
    <t>0.295</t>
  </si>
  <si>
    <t>0.253</t>
  </si>
  <si>
    <t xml:space="preserve">True Values OREAS262 PPM </t>
  </si>
  <si>
    <t>OREAS262 PPM (A203505)</t>
  </si>
  <si>
    <t>Percent Difference (A203505)</t>
  </si>
  <si>
    <t>118</t>
  </si>
  <si>
    <t>56</t>
  </si>
  <si>
    <t>154</t>
  </si>
  <si>
    <t>62</t>
  </si>
  <si>
    <t>26.9</t>
  </si>
  <si>
    <t>530</t>
  </si>
  <si>
    <t>35.8</t>
  </si>
  <si>
    <t>1.22</t>
  </si>
  <si>
    <t>9.33</t>
  </si>
  <si>
    <t>36</t>
  </si>
  <si>
    <t>3.39</t>
  </si>
  <si>
    <t>0.98</t>
  </si>
  <si>
    <t>22.5</t>
  </si>
  <si>
    <t>15.9</t>
  </si>
  <si>
    <t>41.7</t>
  </si>
  <si>
    <t>248</t>
  </si>
  <si>
    <t>0.13</t>
  </si>
  <si>
    <t>3.24</t>
  </si>
  <si>
    <t>0.47</t>
  </si>
  <si>
    <t>0.23</t>
  </si>
  <si>
    <t>3.73</t>
  </si>
  <si>
    <t>YES</t>
  </si>
  <si>
    <t>CTI Plus Resources Ltd.</t>
  </si>
  <si>
    <t>ROCKY CREEK BATCH 2</t>
  </si>
  <si>
    <t>0564403-0005</t>
  </si>
  <si>
    <t>C110634</t>
  </si>
  <si>
    <t>Table 1: ABA Test Results for project ROCKY CREEK BATCH 2</t>
  </si>
  <si>
    <t>Page 1 of 6</t>
  </si>
  <si>
    <t>Table 2: ABA QAQC Test Results for project ROCKY CREEK BATCH 2</t>
  </si>
  <si>
    <t>Page 2 of 6</t>
  </si>
  <si>
    <t>Table 3: WRA-XRF Test Results for project ROCKY CREEK BATCH 2</t>
  </si>
  <si>
    <t>Page 3 of 6</t>
  </si>
  <si>
    <t>Table 4: Ultratrace Metals Test Results for project ROCKY CREEK BATCH 2</t>
  </si>
  <si>
    <t>Page 4 of 6</t>
  </si>
  <si>
    <t>Table 5: Sample List Test Results for project ROCKY CREEK BATCH 2</t>
  </si>
  <si>
    <t>Table 6: Sample Summary for project ROCKY CREEK BATCH 2</t>
  </si>
  <si>
    <t>CTI Plus Resources Ltd., ROCKY CREEK BATCH 2</t>
  </si>
  <si>
    <t>Page 6 of 6</t>
  </si>
  <si>
    <t>80 sample were rec'd on 4-Dec-21</t>
  </si>
  <si>
    <t>Date Reported:</t>
  </si>
  <si>
    <t>SO4HCLV: 22-Mar-21</t>
  </si>
  <si>
    <t>NP-MABA: 21/22-Mar-21; 25-26-Mar-21</t>
  </si>
  <si>
    <t>PPHARD: 25-Mar-21; 26-Mar-21</t>
  </si>
  <si>
    <t>Tim O'Hearn</t>
  </si>
  <si>
    <t>Senior Scientific Specialist, ARD</t>
  </si>
  <si>
    <t>Page 5 of 6</t>
  </si>
  <si>
    <t>Dry Core Rock</t>
  </si>
  <si>
    <t>Note:</t>
  </si>
  <si>
    <t>BVM File: VAN21000451</t>
  </si>
  <si>
    <t xml:space="preserve">DS11 PPB </t>
  </si>
  <si>
    <t xml:space="preserve">Percent Difference </t>
  </si>
  <si>
    <t>DS11 PPBM</t>
  </si>
  <si>
    <t>True Values DS11 PPBM</t>
  </si>
  <si>
    <t xml:space="preserve">OREAS262 PPB </t>
  </si>
  <si>
    <t>True Values OREAS262 PPB</t>
  </si>
  <si>
    <t>AQ-250</t>
  </si>
  <si>
    <t>XF-700</t>
  </si>
  <si>
    <t xml:space="preserve">Mod. ABA Neutralization Potential Reported </t>
  </si>
  <si>
    <t>Mod. ABA Neutralization Potential Dup</t>
  </si>
  <si>
    <t>LECO</t>
  </si>
  <si>
    <t>Carbonate carbon (CO2; HCl direct method) by Leco done at Bureau Veritas Commodities</t>
  </si>
  <si>
    <t>Total sulphur, total carbon &amp; carbonate carbon (CO2; HCl direct method) by Leco done at Bureau Veritas Commodities</t>
  </si>
  <si>
    <t>0.61</t>
  </si>
  <si>
    <t>450</t>
  </si>
  <si>
    <t>72</t>
  </si>
  <si>
    <t>170</t>
  </si>
  <si>
    <t>SI Blank</t>
  </si>
  <si>
    <t>ZI5277 Dup</t>
  </si>
  <si>
    <t>ZI5285 Dup</t>
  </si>
  <si>
    <t>ZI5290 Dup</t>
  </si>
  <si>
    <t>ZI5293 Dup</t>
  </si>
  <si>
    <t>ZI5297 Dup</t>
  </si>
  <si>
    <t>ZI5309 Dup</t>
  </si>
  <si>
    <t>ZI5315 Dup</t>
  </si>
  <si>
    <t>ZI5324 Dup</t>
  </si>
  <si>
    <t>Vincent Li, Lyshier Ren, Krystal Zheng, Kim Deng</t>
  </si>
  <si>
    <t>vincent.li@ctiplusres.com; lyshier.ren@ctiplusres.com</t>
  </si>
  <si>
    <t>krystal.zheng@ctiplusres.com; kim.deng@ctiplusres.com</t>
  </si>
  <si>
    <t>11-May-21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</si>
</sst>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0.00"/>
    <numFmt numFmtId="167" formatCode="#0#0"/>
  </numFmts>
  <fonts count="32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Arial"/>
      <family val="2"/>
    </font>
    <font>
      <u/>
      <sz val="11.5"/>
      <color indexed="12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" fillId="0" borderId="0">
      <alignment horizontal="left"/>
    </xf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8" fillId="0" borderId="0"/>
    <xf numFmtId="0" fontId="8" fillId="23" borderId="7" applyNumberFormat="0" applyFont="0" applyAlignment="0" applyProtection="0"/>
    <xf numFmtId="0" fontId="21" fillId="20" borderId="8" applyNumberFormat="0" applyAlignment="0" applyProtection="0"/>
    <xf numFmtId="0" fontId="1" fillId="0" borderId="0">
      <alignment horizontal="right"/>
    </xf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47">
    <xf numFmtId="0" fontId="0" fillId="0" borderId="0" xfId="0"/>
    <xf numFmtId="2" fontId="2" fillId="0" borderId="0" xfId="0" applyNumberFormat="1" applyFont="1"/>
    <xf numFmtId="2" fontId="2" fillId="0" borderId="0" xfId="0" applyNumberFormat="1" applyFont="1" applyAlignment="1">
      <alignment horizontal="centerContinuous"/>
    </xf>
    <xf numFmtId="2" fontId="3" fillId="0" borderId="1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horizontal="centerContinuous"/>
    </xf>
    <xf numFmtId="2" fontId="3" fillId="0" borderId="1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 applyFill="1"/>
    <xf numFmtId="2" fontId="3" fillId="0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Fill="1" applyAlignment="1"/>
    <xf numFmtId="2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vertical="top"/>
    </xf>
    <xf numFmtId="2" fontId="2" fillId="0" borderId="10" xfId="0" applyNumberFormat="1" applyFont="1" applyBorder="1" applyAlignment="1">
      <alignment horizontal="left"/>
    </xf>
    <xf numFmtId="2" fontId="3" fillId="0" borderId="10" xfId="0" applyNumberFormat="1" applyFont="1" applyBorder="1" applyAlignment="1">
      <alignment horizontal="left"/>
    </xf>
    <xf numFmtId="2" fontId="2" fillId="0" borderId="10" xfId="0" applyNumberFormat="1" applyFont="1" applyBorder="1"/>
    <xf numFmtId="2" fontId="4" fillId="0" borderId="0" xfId="0" applyNumberFormat="1" applyFont="1"/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 shrinkToFit="1"/>
    </xf>
    <xf numFmtId="2" fontId="2" fillId="0" borderId="0" xfId="0" applyNumberFormat="1" applyFont="1" applyAlignment="1"/>
    <xf numFmtId="0" fontId="29" fillId="0" borderId="12" xfId="0" applyNumberFormat="1" applyFont="1" applyBorder="1" applyAlignment="1">
      <alignment horizontal="left"/>
    </xf>
    <xf numFmtId="2" fontId="30" fillId="28" borderId="14" xfId="0" applyNumberFormat="1" applyFont="1" applyFill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2" fontId="30" fillId="28" borderId="13" xfId="0" applyNumberFormat="1" applyFont="1" applyFill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30" fillId="28" borderId="13" xfId="0" applyNumberFormat="1" applyFont="1" applyFill="1" applyBorder="1" applyAlignment="1">
      <alignment horizontal="center"/>
    </xf>
    <xf numFmtId="0" fontId="29" fillId="0" borderId="12" xfId="0" applyNumberFormat="1" applyFont="1" applyBorder="1" applyAlignment="1">
      <alignment horizontal="center"/>
    </xf>
    <xf numFmtId="0" fontId="29" fillId="0" borderId="12" xfId="0" applyNumberFormat="1" applyFont="1" applyBorder="1" applyAlignment="1"/>
    <xf numFmtId="0" fontId="30" fillId="28" borderId="13" xfId="0" applyNumberFormat="1" applyFont="1" applyFill="1" applyBorder="1" applyAlignment="1">
      <alignment horizontal="center"/>
    </xf>
    <xf numFmtId="1" fontId="30" fillId="28" borderId="13" xfId="0" applyNumberFormat="1" applyFont="1" applyFill="1" applyBorder="1" applyAlignment="1">
      <alignment horizontal="center"/>
    </xf>
    <xf numFmtId="165" fontId="30" fillId="28" borderId="13" xfId="0" applyNumberFormat="1" applyFont="1" applyFill="1" applyBorder="1" applyAlignment="1">
      <alignment horizontal="center"/>
    </xf>
    <xf numFmtId="49" fontId="31" fillId="0" borderId="0" xfId="0" applyNumberFormat="1" applyFont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24" borderId="13" xfId="0" applyNumberFormat="1" applyFont="1" applyFill="1" applyBorder="1"/>
    <xf numFmtId="2" fontId="3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 shrinkToFit="1"/>
    </xf>
    <xf numFmtId="2" fontId="3" fillId="0" borderId="12" xfId="0" applyNumberFormat="1" applyFont="1" applyFill="1" applyBorder="1" applyAlignment="1">
      <alignment horizontal="center" vertical="top" wrapText="1" shrinkToFit="1"/>
    </xf>
    <xf numFmtId="2" fontId="2" fillId="0" borderId="0" xfId="0" applyNumberFormat="1" applyFont="1" applyFill="1" applyBorder="1" applyAlignment="1">
      <alignment horizontal="center" vertical="top" wrapText="1" shrinkToFit="1"/>
    </xf>
    <xf numFmtId="2" fontId="3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vertical="top" wrapText="1"/>
    </xf>
    <xf numFmtId="2" fontId="2" fillId="0" borderId="12" xfId="0" applyNumberFormat="1" applyFont="1" applyFill="1" applyBorder="1"/>
    <xf numFmtId="2" fontId="3" fillId="0" borderId="1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 shrinkToFit="1"/>
    </xf>
    <xf numFmtId="2" fontId="2" fillId="25" borderId="12" xfId="0" applyNumberFormat="1" applyFont="1" applyFill="1" applyBorder="1" applyAlignment="1">
      <alignment horizontal="center"/>
    </xf>
    <xf numFmtId="2" fontId="2" fillId="26" borderId="16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24" borderId="12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 wrapText="1" shrinkToFit="1"/>
    </xf>
    <xf numFmtId="2" fontId="3" fillId="0" borderId="0" xfId="0" applyNumberFormat="1" applyFont="1" applyBorder="1" applyAlignment="1">
      <alignment horizontal="center"/>
    </xf>
    <xf numFmtId="2" fontId="2" fillId="0" borderId="12" xfId="0" applyNumberFormat="1" applyFont="1" applyFill="1" applyBorder="1" applyAlignment="1">
      <alignment horizontal="left"/>
    </xf>
    <xf numFmtId="2" fontId="30" fillId="28" borderId="16" xfId="0" applyNumberFormat="1" applyFont="1" applyFill="1" applyBorder="1" applyAlignment="1">
      <alignment horizontal="center"/>
    </xf>
    <xf numFmtId="0" fontId="30" fillId="28" borderId="16" xfId="0" applyNumberFormat="1" applyFont="1" applyFill="1" applyBorder="1" applyAlignment="1">
      <alignment horizontal="center"/>
    </xf>
    <xf numFmtId="164" fontId="30" fillId="28" borderId="16" xfId="0" applyNumberFormat="1" applyFont="1" applyFill="1" applyBorder="1" applyAlignment="1">
      <alignment horizontal="center"/>
    </xf>
    <xf numFmtId="1" fontId="30" fillId="28" borderId="16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 vertical="center" wrapText="1" shrinkToFit="1"/>
    </xf>
    <xf numFmtId="2" fontId="30" fillId="0" borderId="12" xfId="0" applyNumberFormat="1" applyFont="1" applyFill="1" applyBorder="1" applyAlignment="1">
      <alignment horizontal="center"/>
    </xf>
    <xf numFmtId="2" fontId="2" fillId="0" borderId="14" xfId="0" applyNumberFormat="1" applyFont="1" applyBorder="1"/>
    <xf numFmtId="2" fontId="2" fillId="0" borderId="12" xfId="0" applyNumberFormat="1" applyFont="1" applyBorder="1"/>
    <xf numFmtId="2" fontId="30" fillId="0" borderId="12" xfId="0" applyNumberFormat="1" applyFont="1" applyBorder="1" applyAlignment="1">
      <alignment horizontal="center"/>
    </xf>
    <xf numFmtId="166" fontId="30" fillId="0" borderId="12" xfId="0" applyNumberFormat="1" applyFont="1" applyBorder="1" applyAlignment="1">
      <alignment horizontal="center"/>
    </xf>
    <xf numFmtId="167" fontId="30" fillId="0" borderId="12" xfId="0" applyNumberFormat="1" applyFont="1" applyBorder="1" applyAlignment="1">
      <alignment horizontal="center"/>
    </xf>
    <xf numFmtId="2" fontId="2" fillId="0" borderId="0" xfId="0" applyNumberFormat="1" applyFont="1" applyBorder="1"/>
    <xf numFmtId="2" fontId="2" fillId="27" borderId="12" xfId="0" applyNumberFormat="1" applyFont="1" applyFill="1" applyBorder="1" applyAlignment="1">
      <alignment horizontal="center"/>
    </xf>
    <xf numFmtId="2" fontId="2" fillId="26" borderId="12" xfId="0" applyNumberFormat="1" applyFont="1" applyFill="1" applyBorder="1" applyAlignment="1">
      <alignment horizontal="center"/>
    </xf>
    <xf numFmtId="2" fontId="6" fillId="0" borderId="0" xfId="0" applyNumberFormat="1" applyFont="1"/>
    <xf numFmtId="2" fontId="3" fillId="0" borderId="0" xfId="0" applyNumberFormat="1" applyFont="1" applyFill="1"/>
    <xf numFmtId="2" fontId="2" fillId="0" borderId="17" xfId="0" applyNumberFormat="1" applyFont="1" applyBorder="1" applyAlignment="1">
      <alignment vertical="top"/>
    </xf>
    <xf numFmtId="2" fontId="2" fillId="0" borderId="0" xfId="0" applyNumberFormat="1" applyFont="1" applyBorder="1" applyAlignment="1">
      <alignment vertical="top"/>
    </xf>
    <xf numFmtId="2" fontId="2" fillId="0" borderId="17" xfId="0" applyNumberFormat="1" applyFont="1" applyBorder="1"/>
    <xf numFmtId="2" fontId="28" fillId="0" borderId="12" xfId="0" applyNumberFormat="1" applyFont="1" applyBorder="1" applyAlignment="1"/>
    <xf numFmtId="164" fontId="30" fillId="0" borderId="12" xfId="0" applyNumberFormat="1" applyFont="1" applyFill="1" applyBorder="1" applyAlignment="1">
      <alignment horizontal="center"/>
    </xf>
    <xf numFmtId="164" fontId="30" fillId="28" borderId="12" xfId="0" applyNumberFormat="1" applyFont="1" applyFill="1" applyBorder="1" applyAlignment="1">
      <alignment horizontal="center"/>
    </xf>
    <xf numFmtId="2" fontId="30" fillId="28" borderId="12" xfId="0" applyNumberFormat="1" applyFont="1" applyFill="1" applyBorder="1" applyAlignment="1">
      <alignment horizontal="center"/>
    </xf>
    <xf numFmtId="0" fontId="30" fillId="28" borderId="12" xfId="0" applyNumberFormat="1" applyFont="1" applyFill="1" applyBorder="1" applyAlignment="1">
      <alignment horizontal="center"/>
    </xf>
    <xf numFmtId="2" fontId="3" fillId="0" borderId="0" xfId="0" applyNumberFormat="1" applyFont="1"/>
    <xf numFmtId="2" fontId="3" fillId="0" borderId="12" xfId="0" applyNumberFormat="1" applyFont="1" applyBorder="1"/>
    <xf numFmtId="49" fontId="31" fillId="0" borderId="14" xfId="0" applyNumberFormat="1" applyFont="1" applyBorder="1"/>
    <xf numFmtId="2" fontId="2" fillId="0" borderId="15" xfId="0" applyNumberFormat="1" applyFont="1" applyBorder="1"/>
    <xf numFmtId="49" fontId="31" fillId="0" borderId="12" xfId="0" applyNumberFormat="1" applyFont="1" applyFill="1" applyBorder="1" applyAlignment="1">
      <alignment horizontal="left"/>
    </xf>
    <xf numFmtId="49" fontId="31" fillId="28" borderId="12" xfId="0" applyNumberFormat="1" applyFont="1" applyFill="1" applyBorder="1" applyAlignment="1">
      <alignment horizontal="center"/>
    </xf>
    <xf numFmtId="2" fontId="6" fillId="0" borderId="0" xfId="0" applyNumberFormat="1" applyFont="1" applyBorder="1"/>
    <xf numFmtId="2" fontId="3" fillId="0" borderId="0" xfId="0" applyNumberFormat="1" applyFont="1" applyBorder="1"/>
    <xf numFmtId="2" fontId="3" fillId="0" borderId="0" xfId="0" applyNumberFormat="1" applyFont="1" applyAlignment="1">
      <alignment vertical="top"/>
    </xf>
    <xf numFmtId="2" fontId="2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 wrapText="1"/>
    </xf>
    <xf numFmtId="164" fontId="30" fillId="0" borderId="12" xfId="0" applyNumberFormat="1" applyFont="1" applyFill="1" applyBorder="1" applyAlignment="1">
      <alignment horizontal="center" wrapText="1"/>
    </xf>
    <xf numFmtId="1" fontId="30" fillId="28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 wrapText="1"/>
    </xf>
    <xf numFmtId="165" fontId="30" fillId="0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/>
    </xf>
    <xf numFmtId="165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Border="1" applyAlignment="1">
      <alignment horizontal="center"/>
    </xf>
    <xf numFmtId="2" fontId="2" fillId="0" borderId="15" xfId="0" applyNumberFormat="1" applyFont="1" applyFill="1" applyBorder="1"/>
    <xf numFmtId="2" fontId="2" fillId="0" borderId="18" xfId="0" applyNumberFormat="1" applyFont="1" applyBorder="1"/>
    <xf numFmtId="2" fontId="2" fillId="0" borderId="19" xfId="0" applyNumberFormat="1" applyFont="1" applyBorder="1"/>
    <xf numFmtId="2" fontId="3" fillId="0" borderId="20" xfId="0" applyNumberFormat="1" applyFont="1" applyBorder="1"/>
    <xf numFmtId="2" fontId="2" fillId="0" borderId="21" xfId="0" applyNumberFormat="1" applyFont="1" applyFill="1" applyBorder="1" applyAlignment="1"/>
    <xf numFmtId="2" fontId="2" fillId="0" borderId="21" xfId="0" applyNumberFormat="1" applyFont="1" applyFill="1" applyBorder="1"/>
    <xf numFmtId="2" fontId="2" fillId="0" borderId="21" xfId="0" applyNumberFormat="1" applyFont="1" applyFill="1" applyBorder="1" applyAlignment="1">
      <alignment horizontal="left"/>
    </xf>
    <xf numFmtId="2" fontId="2" fillId="0" borderId="20" xfId="0" applyNumberFormat="1" applyFont="1" applyBorder="1"/>
    <xf numFmtId="2" fontId="27" fillId="0" borderId="21" xfId="34" applyNumberFormat="1" applyFont="1" applyBorder="1" applyAlignment="1" applyProtection="1"/>
    <xf numFmtId="2" fontId="3" fillId="0" borderId="21" xfId="0" applyNumberFormat="1" applyFont="1" applyBorder="1"/>
    <xf numFmtId="2" fontId="2" fillId="0" borderId="21" xfId="0" applyNumberFormat="1" applyFont="1" applyBorder="1"/>
    <xf numFmtId="2" fontId="3" fillId="0" borderId="22" xfId="0" applyNumberFormat="1" applyFont="1" applyBorder="1"/>
    <xf numFmtId="2" fontId="2" fillId="0" borderId="22" xfId="0" applyNumberFormat="1" applyFont="1" applyBorder="1"/>
    <xf numFmtId="2" fontId="7" fillId="0" borderId="23" xfId="0" applyNumberFormat="1" applyFont="1" applyBorder="1" applyAlignment="1"/>
    <xf numFmtId="2" fontId="7" fillId="0" borderId="24" xfId="0" applyNumberFormat="1" applyFont="1" applyBorder="1" applyAlignment="1"/>
    <xf numFmtId="2" fontId="6" fillId="0" borderId="0" xfId="0" applyNumberFormat="1" applyFont="1" applyBorder="1" applyAlignment="1">
      <alignment horizontal="center"/>
    </xf>
    <xf numFmtId="2" fontId="7" fillId="0" borderId="17" xfId="0" applyNumberFormat="1" applyFont="1" applyBorder="1" applyAlignment="1"/>
    <xf numFmtId="2" fontId="25" fillId="0" borderId="0" xfId="0" applyNumberFormat="1" applyFont="1" applyBorder="1"/>
    <xf numFmtId="2" fontId="7" fillId="0" borderId="26" xfId="0" applyNumberFormat="1" applyFont="1" applyBorder="1" applyAlignment="1"/>
    <xf numFmtId="2" fontId="6" fillId="0" borderId="0" xfId="0" applyNumberFormat="1" applyFont="1" applyBorder="1" applyAlignment="1">
      <alignment horizontal="left"/>
    </xf>
    <xf numFmtId="49" fontId="30" fillId="0" borderId="0" xfId="0" applyNumberFormat="1" applyFont="1" applyFill="1" applyAlignment="1">
      <alignment horizontal="left"/>
    </xf>
    <xf numFmtId="2" fontId="2" fillId="0" borderId="25" xfId="0" applyNumberFormat="1" applyFont="1" applyBorder="1" applyAlignment="1"/>
    <xf numFmtId="2" fontId="2" fillId="0" borderId="27" xfId="0" applyNumberFormat="1" applyFont="1" applyFill="1" applyBorder="1" applyAlignment="1"/>
    <xf numFmtId="2" fontId="2" fillId="29" borderId="12" xfId="0" applyNumberFormat="1" applyFont="1" applyFill="1" applyBorder="1"/>
    <xf numFmtId="1" fontId="2" fillId="0" borderId="12" xfId="0" applyNumberFormat="1" applyFont="1" applyBorder="1" applyAlignment="1">
      <alignment horizontal="left"/>
    </xf>
    <xf numFmtId="2" fontId="30" fillId="0" borderId="12" xfId="0" applyNumberFormat="1" applyFont="1" applyBorder="1"/>
    <xf numFmtId="1" fontId="2" fillId="0" borderId="0" xfId="0" applyNumberFormat="1" applyFont="1"/>
    <xf numFmtId="1" fontId="2" fillId="0" borderId="14" xfId="0" applyNumberFormat="1" applyFont="1" applyBorder="1" applyAlignment="1">
      <alignment horizontal="left"/>
    </xf>
    <xf numFmtId="2" fontId="2" fillId="30" borderId="12" xfId="0" applyNumberFormat="1" applyFont="1" applyFill="1" applyBorder="1" applyAlignment="1">
      <alignment horizontal="left"/>
    </xf>
    <xf numFmtId="0" fontId="30" fillId="0" borderId="13" xfId="0" applyNumberFormat="1" applyFont="1" applyFill="1" applyBorder="1" applyAlignment="1">
      <alignment horizontal="center"/>
    </xf>
    <xf numFmtId="2" fontId="30" fillId="0" borderId="13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2" fontId="2" fillId="0" borderId="12" xfId="0" applyNumberFormat="1" applyFont="1" applyFill="1" applyBorder="1" applyAlignment="1">
      <alignment horizontal="left"/>
    </xf>
    <xf numFmtId="49" fontId="31" fillId="0" borderId="12" xfId="0" applyNumberFormat="1" applyFont="1" applyFill="1" applyBorder="1" applyAlignment="1">
      <alignment horizontal="left"/>
    </xf>
    <xf numFmtId="2" fontId="30" fillId="31" borderId="16" xfId="0" applyNumberFormat="1" applyFont="1" applyFill="1" applyBorder="1" applyAlignment="1">
      <alignment horizontal="center"/>
    </xf>
    <xf numFmtId="164" fontId="30" fillId="0" borderId="13" xfId="0" applyNumberFormat="1" applyFont="1" applyFill="1" applyBorder="1" applyAlignment="1">
      <alignment horizontal="center"/>
    </xf>
    <xf numFmtId="2" fontId="2" fillId="0" borderId="16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2" fontId="2" fillId="31" borderId="16" xfId="0" applyNumberFormat="1" applyFont="1" applyFill="1" applyBorder="1" applyAlignment="1">
      <alignment horizontal="center"/>
    </xf>
    <xf numFmtId="0" fontId="30" fillId="31" borderId="16" xfId="0" applyNumberFormat="1" applyFont="1" applyFill="1" applyBorder="1" applyAlignment="1">
      <alignment horizontal="center"/>
    </xf>
    <xf numFmtId="49" fontId="2" fillId="0" borderId="0" xfId="0" applyNumberFormat="1" applyFont="1" applyFill="1"/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_ABA TC CO2 Metals 274 (Rush) Seabridge Samples Mar10" xfId="34"/>
    <cellStyle name="Input" xfId="35" builtinId="20" customBuiltin="1"/>
    <cellStyle name="Left" xfId="36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Right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583406</xdr:colOff>
      <xdr:row>2</xdr:row>
      <xdr:rowOff>190500</xdr:rowOff>
    </xdr:to>
    <xdr:pic>
      <xdr:nvPicPr>
        <xdr:cNvPr id="34840" name="Picture 2">
          <a:extLst>
            <a:ext uri="{FF2B5EF4-FFF2-40B4-BE49-F238E27FC236}">
              <a16:creationId xmlns="" xmlns:a16="http://schemas.microsoft.com/office/drawing/2014/main" id="{00000000-0008-0000-0000-0000188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340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576262</xdr:colOff>
      <xdr:row>2</xdr:row>
      <xdr:rowOff>190500</xdr:rowOff>
    </xdr:to>
    <xdr:pic>
      <xdr:nvPicPr>
        <xdr:cNvPr id="12316" name="Picture 2">
          <a:extLst>
            <a:ext uri="{FF2B5EF4-FFF2-40B4-BE49-F238E27FC236}">
              <a16:creationId xmlns="" xmlns:a16="http://schemas.microsoft.com/office/drawing/2014/main" id="{00000000-0008-0000-0100-00001C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262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583406</xdr:colOff>
      <xdr:row>2</xdr:row>
      <xdr:rowOff>190500</xdr:rowOff>
    </xdr:to>
    <xdr:pic>
      <xdr:nvPicPr>
        <xdr:cNvPr id="23576" name="Picture 2">
          <a:extLst>
            <a:ext uri="{FF2B5EF4-FFF2-40B4-BE49-F238E27FC236}">
              <a16:creationId xmlns="" xmlns:a16="http://schemas.microsoft.com/office/drawing/2014/main" id="{00000000-0008-0000-0200-0000185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340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15385" name="Picture 2">
          <a:extLst>
            <a:ext uri="{FF2B5EF4-FFF2-40B4-BE49-F238E27FC236}">
              <a16:creationId xmlns="" xmlns:a16="http://schemas.microsoft.com/office/drawing/2014/main" id="{00000000-0008-0000-0300-000019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0</xdr:rowOff>
    </xdr:from>
    <xdr:to>
      <xdr:col>1</xdr:col>
      <xdr:colOff>1419225</xdr:colOff>
      <xdr:row>5</xdr:row>
      <xdr:rowOff>0</xdr:rowOff>
    </xdr:to>
    <xdr:pic>
      <xdr:nvPicPr>
        <xdr:cNvPr id="37957" name="Picture 1">
          <a:extLst>
            <a:ext uri="{FF2B5EF4-FFF2-40B4-BE49-F238E27FC236}">
              <a16:creationId xmlns="" xmlns:a16="http://schemas.microsoft.com/office/drawing/2014/main" id="{00000000-0008-0000-0400-0000459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295400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590550</xdr:colOff>
      <xdr:row>2</xdr:row>
      <xdr:rowOff>190500</xdr:rowOff>
    </xdr:to>
    <xdr:pic>
      <xdr:nvPicPr>
        <xdr:cNvPr id="37958" name="Picture 3">
          <a:extLst>
            <a:ext uri="{FF2B5EF4-FFF2-40B4-BE49-F238E27FC236}">
              <a16:creationId xmlns="" xmlns:a16="http://schemas.microsoft.com/office/drawing/2014/main" id="{00000000-0008-0000-0400-000046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34</xdr:row>
      <xdr:rowOff>0</xdr:rowOff>
    </xdr:from>
    <xdr:to>
      <xdr:col>1</xdr:col>
      <xdr:colOff>1419225</xdr:colOff>
      <xdr:row>34</xdr:row>
      <xdr:rowOff>0</xdr:rowOff>
    </xdr:to>
    <xdr:pic>
      <xdr:nvPicPr>
        <xdr:cNvPr id="27717" name="Picture 2">
          <a:extLst>
            <a:ext uri="{FF2B5EF4-FFF2-40B4-BE49-F238E27FC236}">
              <a16:creationId xmlns="" xmlns:a16="http://schemas.microsoft.com/office/drawing/2014/main" id="{00000000-0008-0000-0500-000045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972175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27718" name="Picture 3">
          <a:extLst>
            <a:ext uri="{FF2B5EF4-FFF2-40B4-BE49-F238E27FC236}">
              <a16:creationId xmlns="" xmlns:a16="http://schemas.microsoft.com/office/drawing/2014/main" id="{00000000-0008-0000-0500-000046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6"/>
  <sheetViews>
    <sheetView tabSelected="1" zoomScale="90" zoomScaleNormal="90" workbookViewId="0">
      <selection activeCell="Q12" sqref="Q12"/>
    </sheetView>
  </sheetViews>
  <sheetFormatPr defaultColWidth="10.28515625" defaultRowHeight="18" customHeight="1" x14ac:dyDescent="0.2"/>
  <cols>
    <col min="1" max="1" width="16.140625" style="12" customWidth="1"/>
    <col min="2" max="2" width="10.85546875" style="12" customWidth="1"/>
    <col min="3" max="3" width="9.42578125" style="1" customWidth="1"/>
    <col min="4" max="4" width="9.28515625" style="1" customWidth="1"/>
    <col min="5" max="5" width="6.85546875" style="1" customWidth="1"/>
    <col min="6" max="6" width="18.28515625" style="1" customWidth="1"/>
    <col min="7" max="7" width="10.42578125" style="1" customWidth="1"/>
    <col min="8" max="8" width="20.42578125" style="1" customWidth="1"/>
    <col min="9" max="9" width="16.28515625" style="1" customWidth="1"/>
    <col min="10" max="10" width="19" style="1" customWidth="1"/>
    <col min="11" max="11" width="18.7109375" style="1" customWidth="1"/>
    <col min="12" max="12" width="12.7109375" style="1" customWidth="1"/>
    <col min="13" max="13" width="20.42578125" style="1" customWidth="1"/>
    <col min="14" max="14" width="22.42578125" style="1" customWidth="1"/>
    <col min="15" max="16384" width="10.28515625" style="1"/>
  </cols>
  <sheetData>
    <row r="1" spans="1:69" ht="21" customHeight="1" x14ac:dyDescent="0.2">
      <c r="B1" s="1" t="s">
        <v>58</v>
      </c>
      <c r="C1" s="1" t="s">
        <v>350</v>
      </c>
    </row>
    <row r="2" spans="1:69" ht="21" customHeight="1" x14ac:dyDescent="0.2">
      <c r="B2" s="1"/>
      <c r="C2" s="1" t="s">
        <v>355</v>
      </c>
      <c r="F2" s="4"/>
    </row>
    <row r="3" spans="1:69" ht="21" customHeight="1" x14ac:dyDescent="0.2"/>
    <row r="4" spans="1:69" ht="18" customHeight="1" x14ac:dyDescent="0.25">
      <c r="A4" s="14" t="s">
        <v>354</v>
      </c>
      <c r="C4" s="15"/>
      <c r="D4" s="15"/>
      <c r="E4" s="2"/>
      <c r="F4" s="2"/>
      <c r="G4" s="2"/>
      <c r="H4" s="2"/>
      <c r="I4" s="2"/>
      <c r="J4" s="2"/>
    </row>
    <row r="5" spans="1:69" ht="18" customHeight="1" x14ac:dyDescent="0.25">
      <c r="A5" s="15"/>
      <c r="C5" s="15"/>
      <c r="D5" s="15"/>
      <c r="E5" s="2"/>
      <c r="F5" s="2"/>
      <c r="G5" s="2"/>
      <c r="H5" s="6"/>
      <c r="I5" s="5"/>
      <c r="J5" s="16"/>
      <c r="M5" s="16"/>
    </row>
    <row r="6" spans="1:69" s="19" customFormat="1" ht="49.5" customHeight="1" x14ac:dyDescent="0.2">
      <c r="A6" s="11" t="s">
        <v>92</v>
      </c>
      <c r="B6" s="17" t="s">
        <v>32</v>
      </c>
      <c r="C6" s="11" t="s">
        <v>56</v>
      </c>
      <c r="D6" s="11" t="s">
        <v>57</v>
      </c>
      <c r="E6" s="11" t="s">
        <v>0</v>
      </c>
      <c r="F6" s="11" t="s">
        <v>100</v>
      </c>
      <c r="G6" s="11" t="s">
        <v>59</v>
      </c>
      <c r="H6" s="11" t="s">
        <v>102</v>
      </c>
      <c r="I6" s="11" t="s">
        <v>83</v>
      </c>
      <c r="J6" s="18" t="s">
        <v>103</v>
      </c>
      <c r="K6" s="18" t="s">
        <v>61</v>
      </c>
      <c r="L6" s="11" t="s">
        <v>60</v>
      </c>
      <c r="M6" s="18" t="s">
        <v>105</v>
      </c>
      <c r="N6" s="18" t="s">
        <v>106</v>
      </c>
    </row>
    <row r="7" spans="1:69" ht="18" customHeight="1" x14ac:dyDescent="0.25">
      <c r="A7" s="20"/>
      <c r="B7" s="21" t="s">
        <v>31</v>
      </c>
      <c r="C7" s="3" t="s">
        <v>33</v>
      </c>
      <c r="D7" s="3" t="s">
        <v>99</v>
      </c>
      <c r="E7" s="3" t="s">
        <v>99</v>
      </c>
      <c r="F7" s="3" t="s">
        <v>101</v>
      </c>
      <c r="G7" s="3" t="s">
        <v>99</v>
      </c>
      <c r="H7" s="3" t="s">
        <v>99</v>
      </c>
      <c r="I7" s="3" t="s">
        <v>99</v>
      </c>
      <c r="J7" s="3" t="s">
        <v>101</v>
      </c>
      <c r="K7" s="3" t="s">
        <v>101</v>
      </c>
      <c r="L7" s="3" t="s">
        <v>98</v>
      </c>
      <c r="M7" s="3" t="s">
        <v>101</v>
      </c>
      <c r="N7" s="3" t="s">
        <v>98</v>
      </c>
    </row>
    <row r="8" spans="1:69" ht="15" customHeight="1" x14ac:dyDescent="0.2">
      <c r="A8" s="132" t="s">
        <v>97</v>
      </c>
      <c r="B8" s="128">
        <v>32977</v>
      </c>
      <c r="C8" s="29">
        <v>6.13</v>
      </c>
      <c r="D8" s="31">
        <v>9.18</v>
      </c>
      <c r="E8" s="31">
        <v>0.09</v>
      </c>
      <c r="F8" s="31">
        <v>2.0499999999999998</v>
      </c>
      <c r="G8" s="31">
        <v>0.13</v>
      </c>
      <c r="H8" s="31">
        <v>0.01</v>
      </c>
      <c r="I8" s="31">
        <v>0.12</v>
      </c>
      <c r="J8" s="33">
        <v>3.8</v>
      </c>
      <c r="K8" s="31">
        <v>1.5</v>
      </c>
      <c r="L8" s="36" t="s">
        <v>104</v>
      </c>
      <c r="M8" s="31">
        <v>-2.2999999999999998</v>
      </c>
      <c r="N8" s="33">
        <v>0.4</v>
      </c>
      <c r="O8" s="13"/>
      <c r="P8" s="13"/>
      <c r="Q8" s="13"/>
    </row>
    <row r="9" spans="1:69" ht="15" customHeight="1" x14ac:dyDescent="0.2">
      <c r="A9" s="132" t="s">
        <v>107</v>
      </c>
      <c r="B9" s="128">
        <v>32978</v>
      </c>
      <c r="C9" s="29">
        <v>7.73</v>
      </c>
      <c r="D9" s="31">
        <v>1.79</v>
      </c>
      <c r="E9" s="31">
        <v>3.34</v>
      </c>
      <c r="F9" s="31">
        <v>75.91</v>
      </c>
      <c r="G9" s="31">
        <v>0.14000000000000001</v>
      </c>
      <c r="H9" s="31">
        <v>0.01</v>
      </c>
      <c r="I9" s="31">
        <v>0.13</v>
      </c>
      <c r="J9" s="33">
        <v>4.0999999999999996</v>
      </c>
      <c r="K9" s="141">
        <v>14.7</v>
      </c>
      <c r="L9" s="133" t="s">
        <v>108</v>
      </c>
      <c r="M9" s="33">
        <v>10.6</v>
      </c>
      <c r="N9" s="33">
        <v>3.6</v>
      </c>
      <c r="O9" s="13"/>
      <c r="P9" s="13"/>
      <c r="Q9" s="13"/>
    </row>
    <row r="10" spans="1:69" ht="15" customHeight="1" x14ac:dyDescent="0.2">
      <c r="A10" s="132" t="s">
        <v>109</v>
      </c>
      <c r="B10" s="128">
        <v>32979</v>
      </c>
      <c r="C10" s="29">
        <v>8.61</v>
      </c>
      <c r="D10" s="31">
        <v>3.22</v>
      </c>
      <c r="E10" s="31">
        <v>8.66</v>
      </c>
      <c r="F10" s="33">
        <v>196.8</v>
      </c>
      <c r="G10" s="31">
        <v>0.04</v>
      </c>
      <c r="H10" s="36" t="s">
        <v>110</v>
      </c>
      <c r="I10" s="31">
        <v>0.04</v>
      </c>
      <c r="J10" s="33">
        <v>1.3</v>
      </c>
      <c r="K10" s="37">
        <v>160</v>
      </c>
      <c r="L10" s="36" t="s">
        <v>111</v>
      </c>
      <c r="M10" s="37">
        <v>159</v>
      </c>
      <c r="N10" s="33">
        <v>123.2</v>
      </c>
      <c r="O10" s="13"/>
      <c r="P10" s="13"/>
      <c r="Q10" s="13"/>
    </row>
    <row r="11" spans="1:69" s="23" customFormat="1" ht="15" customHeight="1" x14ac:dyDescent="0.2">
      <c r="A11" s="132" t="s">
        <v>112</v>
      </c>
      <c r="B11" s="128">
        <v>32980</v>
      </c>
      <c r="C11" s="29">
        <v>8.51</v>
      </c>
      <c r="D11" s="31">
        <v>5.24</v>
      </c>
      <c r="E11" s="31">
        <v>0.64</v>
      </c>
      <c r="F11" s="31">
        <v>14.55</v>
      </c>
      <c r="G11" s="31">
        <v>0.11</v>
      </c>
      <c r="H11" s="31">
        <v>0.01</v>
      </c>
      <c r="I11" s="31">
        <v>0.1</v>
      </c>
      <c r="J11" s="33">
        <v>3.1</v>
      </c>
      <c r="K11" s="33">
        <v>15.3</v>
      </c>
      <c r="L11" s="36" t="s">
        <v>108</v>
      </c>
      <c r="M11" s="33">
        <v>12.2</v>
      </c>
      <c r="N11" s="33">
        <v>4.9000000000000004</v>
      </c>
      <c r="O11" s="13"/>
      <c r="P11" s="13"/>
      <c r="Q11" s="13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1:69" s="23" customFormat="1" ht="15" customHeight="1" x14ac:dyDescent="0.2">
      <c r="A12" s="132" t="s">
        <v>113</v>
      </c>
      <c r="B12" s="128">
        <v>32981</v>
      </c>
      <c r="C12" s="29">
        <v>8.16</v>
      </c>
      <c r="D12" s="31">
        <v>2.38</v>
      </c>
      <c r="E12" s="31">
        <v>3.85</v>
      </c>
      <c r="F12" s="31">
        <v>87.5</v>
      </c>
      <c r="G12" s="31">
        <v>0.15</v>
      </c>
      <c r="H12" s="31">
        <v>0.01</v>
      </c>
      <c r="I12" s="31">
        <v>0.14000000000000001</v>
      </c>
      <c r="J12" s="33">
        <v>4.4000000000000004</v>
      </c>
      <c r="K12" s="37">
        <v>107</v>
      </c>
      <c r="L12" s="36" t="s">
        <v>111</v>
      </c>
      <c r="M12" s="37">
        <v>103</v>
      </c>
      <c r="N12" s="33">
        <v>24.4</v>
      </c>
      <c r="O12" s="13"/>
      <c r="P12" s="13"/>
      <c r="Q12" s="13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1:69" ht="15" customHeight="1" x14ac:dyDescent="0.2">
      <c r="A13" s="132" t="s">
        <v>114</v>
      </c>
      <c r="B13" s="128">
        <v>32982</v>
      </c>
      <c r="C13" s="29">
        <v>8.64</v>
      </c>
      <c r="D13" s="31">
        <v>6.7</v>
      </c>
      <c r="E13" s="31">
        <v>5.45</v>
      </c>
      <c r="F13" s="33">
        <v>123.9</v>
      </c>
      <c r="G13" s="31">
        <v>0.13</v>
      </c>
      <c r="H13" s="31">
        <v>0.01</v>
      </c>
      <c r="I13" s="31">
        <v>0.12</v>
      </c>
      <c r="J13" s="33">
        <v>3.8</v>
      </c>
      <c r="K13" s="37">
        <v>116</v>
      </c>
      <c r="L13" s="36" t="s">
        <v>111</v>
      </c>
      <c r="M13" s="37">
        <v>112</v>
      </c>
      <c r="N13" s="33">
        <v>30.6</v>
      </c>
      <c r="O13" s="13"/>
      <c r="P13" s="13"/>
      <c r="Q13" s="13"/>
    </row>
    <row r="14" spans="1:69" ht="15" customHeight="1" x14ac:dyDescent="0.2">
      <c r="A14" s="132" t="s">
        <v>115</v>
      </c>
      <c r="B14" s="128">
        <v>32983</v>
      </c>
      <c r="C14" s="29">
        <v>9.14</v>
      </c>
      <c r="D14" s="31">
        <v>2.97</v>
      </c>
      <c r="E14" s="31">
        <v>8.01</v>
      </c>
      <c r="F14" s="33">
        <v>182.1</v>
      </c>
      <c r="G14" s="31">
        <v>0.06</v>
      </c>
      <c r="H14" s="31">
        <v>0.01</v>
      </c>
      <c r="I14" s="31">
        <v>0.05</v>
      </c>
      <c r="J14" s="33">
        <v>1.6</v>
      </c>
      <c r="K14" s="37">
        <v>183</v>
      </c>
      <c r="L14" s="36" t="s">
        <v>116</v>
      </c>
      <c r="M14" s="37">
        <v>182</v>
      </c>
      <c r="N14" s="33">
        <v>114.5</v>
      </c>
      <c r="O14" s="13"/>
      <c r="P14" s="13"/>
      <c r="Q14" s="13"/>
    </row>
    <row r="15" spans="1:69" ht="15" customHeight="1" x14ac:dyDescent="0.2">
      <c r="A15" s="132" t="s">
        <v>117</v>
      </c>
      <c r="B15" s="128">
        <v>32655</v>
      </c>
      <c r="C15" s="29">
        <v>8.86</v>
      </c>
      <c r="D15" s="31">
        <v>1.69</v>
      </c>
      <c r="E15" s="31">
        <v>3.64</v>
      </c>
      <c r="F15" s="31">
        <v>82.73</v>
      </c>
      <c r="G15" s="31">
        <v>0.08</v>
      </c>
      <c r="H15" s="31">
        <v>0.01</v>
      </c>
      <c r="I15" s="31">
        <v>7.0000000000000007E-2</v>
      </c>
      <c r="J15" s="33">
        <v>2.2000000000000002</v>
      </c>
      <c r="K15" s="33">
        <v>96.7</v>
      </c>
      <c r="L15" s="36" t="s">
        <v>111</v>
      </c>
      <c r="M15" s="33">
        <v>94.5</v>
      </c>
      <c r="N15" s="33">
        <v>44</v>
      </c>
      <c r="O15" s="13"/>
      <c r="P15" s="13"/>
      <c r="Q15" s="13"/>
    </row>
    <row r="16" spans="1:69" s="27" customFormat="1" ht="15" customHeight="1" x14ac:dyDescent="0.2">
      <c r="A16" s="132" t="s">
        <v>118</v>
      </c>
      <c r="B16" s="128">
        <v>32984</v>
      </c>
      <c r="C16" s="29">
        <v>7.2</v>
      </c>
      <c r="D16" s="31">
        <v>13.25</v>
      </c>
      <c r="E16" s="36" t="s">
        <v>119</v>
      </c>
      <c r="F16" s="36" t="s">
        <v>120</v>
      </c>
      <c r="G16" s="31">
        <v>0.19</v>
      </c>
      <c r="H16" s="31">
        <v>0.01</v>
      </c>
      <c r="I16" s="31">
        <v>0.18</v>
      </c>
      <c r="J16" s="33">
        <v>5.6</v>
      </c>
      <c r="K16" s="31">
        <v>3.5</v>
      </c>
      <c r="L16" s="36" t="s">
        <v>104</v>
      </c>
      <c r="M16" s="31">
        <v>-2.1</v>
      </c>
      <c r="N16" s="33">
        <v>0.6</v>
      </c>
      <c r="O16" s="13"/>
      <c r="P16" s="13"/>
      <c r="Q16" s="13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s="27" customFormat="1" ht="15" customHeight="1" x14ac:dyDescent="0.2">
      <c r="A17" s="132" t="s">
        <v>121</v>
      </c>
      <c r="B17" s="128">
        <v>32985</v>
      </c>
      <c r="C17" s="29">
        <v>8.24</v>
      </c>
      <c r="D17" s="31">
        <v>3.02</v>
      </c>
      <c r="E17" s="31">
        <v>2.21</v>
      </c>
      <c r="F17" s="31">
        <v>50.23</v>
      </c>
      <c r="G17" s="31">
        <v>0.05</v>
      </c>
      <c r="H17" s="36" t="s">
        <v>110</v>
      </c>
      <c r="I17" s="31">
        <v>0.05</v>
      </c>
      <c r="J17" s="33">
        <v>1.6</v>
      </c>
      <c r="K17" s="141">
        <v>14.3</v>
      </c>
      <c r="L17" s="36" t="s">
        <v>108</v>
      </c>
      <c r="M17" s="33">
        <v>12.7</v>
      </c>
      <c r="N17" s="33">
        <v>8.9</v>
      </c>
      <c r="O17" s="13"/>
      <c r="P17" s="13"/>
      <c r="Q17" s="13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15" customHeight="1" x14ac:dyDescent="0.2">
      <c r="A18" s="132" t="s">
        <v>122</v>
      </c>
      <c r="B18" s="128">
        <v>32986</v>
      </c>
      <c r="C18" s="29">
        <v>8.0500000000000007</v>
      </c>
      <c r="D18" s="31">
        <v>0.65</v>
      </c>
      <c r="E18" s="31">
        <v>0.18</v>
      </c>
      <c r="F18" s="31">
        <v>4.09</v>
      </c>
      <c r="G18" s="31">
        <v>0.1</v>
      </c>
      <c r="H18" s="36" t="s">
        <v>110</v>
      </c>
      <c r="I18" s="31">
        <v>0.1</v>
      </c>
      <c r="J18" s="33">
        <v>3.1</v>
      </c>
      <c r="K18" s="31">
        <v>4.5</v>
      </c>
      <c r="L18" s="36" t="s">
        <v>104</v>
      </c>
      <c r="M18" s="31">
        <v>1.4</v>
      </c>
      <c r="N18" s="33">
        <v>1.5</v>
      </c>
      <c r="O18" s="13"/>
      <c r="P18" s="13"/>
      <c r="Q18" s="13"/>
    </row>
    <row r="19" spans="1:69" ht="15" customHeight="1" x14ac:dyDescent="0.2">
      <c r="A19" s="132" t="s">
        <v>123</v>
      </c>
      <c r="B19" s="128">
        <v>32987</v>
      </c>
      <c r="C19" s="29">
        <v>8.06</v>
      </c>
      <c r="D19" s="31">
        <v>1.02</v>
      </c>
      <c r="E19" s="31">
        <v>0.19</v>
      </c>
      <c r="F19" s="31">
        <v>4.32</v>
      </c>
      <c r="G19" s="31">
        <v>0.05</v>
      </c>
      <c r="H19" s="36" t="s">
        <v>110</v>
      </c>
      <c r="I19" s="31">
        <v>0.05</v>
      </c>
      <c r="J19" s="33">
        <v>1.6</v>
      </c>
      <c r="K19" s="31">
        <v>4.7</v>
      </c>
      <c r="L19" s="36" t="s">
        <v>104</v>
      </c>
      <c r="M19" s="31">
        <v>3.1</v>
      </c>
      <c r="N19" s="33">
        <v>2.9</v>
      </c>
      <c r="O19" s="13"/>
      <c r="P19" s="13"/>
      <c r="Q19" s="13"/>
    </row>
    <row r="20" spans="1:69" ht="15" customHeight="1" x14ac:dyDescent="0.2">
      <c r="A20" s="132" t="s">
        <v>124</v>
      </c>
      <c r="B20" s="128">
        <v>32988</v>
      </c>
      <c r="C20" s="29">
        <v>8.5299999999999994</v>
      </c>
      <c r="D20" s="31">
        <v>12.4</v>
      </c>
      <c r="E20" s="36" t="s">
        <v>119</v>
      </c>
      <c r="F20" s="36" t="s">
        <v>120</v>
      </c>
      <c r="G20" s="31">
        <v>0.13</v>
      </c>
      <c r="H20" s="36" t="s">
        <v>110</v>
      </c>
      <c r="I20" s="31">
        <v>0.13</v>
      </c>
      <c r="J20" s="33">
        <v>4.0999999999999996</v>
      </c>
      <c r="K20" s="31">
        <v>5</v>
      </c>
      <c r="L20" s="36" t="s">
        <v>104</v>
      </c>
      <c r="M20" s="38">
        <v>0.9</v>
      </c>
      <c r="N20" s="33">
        <v>1.2</v>
      </c>
      <c r="O20" s="13"/>
      <c r="P20" s="13"/>
      <c r="Q20" s="13"/>
    </row>
    <row r="21" spans="1:69" ht="15" customHeight="1" x14ac:dyDescent="0.2">
      <c r="A21" s="132" t="s">
        <v>125</v>
      </c>
      <c r="B21" s="128">
        <v>32989</v>
      </c>
      <c r="C21" s="29">
        <v>8.42</v>
      </c>
      <c r="D21" s="31">
        <v>3.81</v>
      </c>
      <c r="E21" s="31">
        <v>1.18</v>
      </c>
      <c r="F21" s="31">
        <v>26.82</v>
      </c>
      <c r="G21" s="31">
        <v>0.25</v>
      </c>
      <c r="H21" s="36" t="s">
        <v>110</v>
      </c>
      <c r="I21" s="31">
        <v>0.25</v>
      </c>
      <c r="J21" s="33">
        <v>7.8</v>
      </c>
      <c r="K21" s="33">
        <v>18.3</v>
      </c>
      <c r="L21" s="36" t="s">
        <v>108</v>
      </c>
      <c r="M21" s="33">
        <v>10.5</v>
      </c>
      <c r="N21" s="33">
        <v>2.2999999999999998</v>
      </c>
      <c r="O21" s="13"/>
      <c r="P21" s="13"/>
      <c r="Q21" s="13"/>
    </row>
    <row r="22" spans="1:69" ht="15" customHeight="1" x14ac:dyDescent="0.2">
      <c r="A22" s="132" t="s">
        <v>126</v>
      </c>
      <c r="B22" s="128">
        <v>32990</v>
      </c>
      <c r="C22" s="29">
        <v>8.48</v>
      </c>
      <c r="D22" s="31">
        <v>5.2</v>
      </c>
      <c r="E22" s="31">
        <v>13.62</v>
      </c>
      <c r="F22" s="33">
        <v>309.60000000000002</v>
      </c>
      <c r="G22" s="31">
        <v>0.26</v>
      </c>
      <c r="H22" s="31">
        <v>0.01</v>
      </c>
      <c r="I22" s="31">
        <v>0.25</v>
      </c>
      <c r="J22" s="33">
        <v>7.8</v>
      </c>
      <c r="K22" s="141">
        <v>65.400000000000006</v>
      </c>
      <c r="L22" s="133" t="s">
        <v>111</v>
      </c>
      <c r="M22" s="33">
        <v>57.6</v>
      </c>
      <c r="N22" s="33">
        <v>8.4</v>
      </c>
      <c r="O22" s="13"/>
      <c r="P22" s="13"/>
      <c r="Q22" s="13"/>
    </row>
    <row r="23" spans="1:69" ht="15" customHeight="1" x14ac:dyDescent="0.2">
      <c r="A23" s="132" t="s">
        <v>127</v>
      </c>
      <c r="B23" s="128">
        <v>32991</v>
      </c>
      <c r="C23" s="29">
        <v>9.75</v>
      </c>
      <c r="D23" s="31">
        <v>4.0599999999999996</v>
      </c>
      <c r="E23" s="31">
        <v>9.9600000000000009</v>
      </c>
      <c r="F23" s="33">
        <v>226.4</v>
      </c>
      <c r="G23" s="31">
        <v>0.05</v>
      </c>
      <c r="H23" s="36" t="s">
        <v>110</v>
      </c>
      <c r="I23" s="31">
        <v>0.05</v>
      </c>
      <c r="J23" s="33">
        <v>1.6</v>
      </c>
      <c r="K23" s="37">
        <v>203</v>
      </c>
      <c r="L23" s="36" t="s">
        <v>116</v>
      </c>
      <c r="M23" s="37">
        <v>201</v>
      </c>
      <c r="N23" s="33">
        <v>126.9</v>
      </c>
      <c r="O23" s="13"/>
      <c r="P23" s="13"/>
      <c r="Q23" s="13"/>
    </row>
    <row r="24" spans="1:69" ht="15" customHeight="1" x14ac:dyDescent="0.2">
      <c r="A24" s="132" t="s">
        <v>128</v>
      </c>
      <c r="B24" s="128">
        <v>32992</v>
      </c>
      <c r="C24" s="29">
        <v>8.85</v>
      </c>
      <c r="D24" s="31">
        <v>1.8</v>
      </c>
      <c r="E24" s="31">
        <v>3.02</v>
      </c>
      <c r="F24" s="31">
        <v>68.64</v>
      </c>
      <c r="G24" s="31">
        <v>0.08</v>
      </c>
      <c r="H24" s="36" t="s">
        <v>110</v>
      </c>
      <c r="I24" s="31">
        <v>0.08</v>
      </c>
      <c r="J24" s="33">
        <v>2.5</v>
      </c>
      <c r="K24" s="33">
        <v>73.400000000000006</v>
      </c>
      <c r="L24" s="36" t="s">
        <v>111</v>
      </c>
      <c r="M24" s="33">
        <v>70.900000000000006</v>
      </c>
      <c r="N24" s="33">
        <v>29.4</v>
      </c>
      <c r="O24" s="13"/>
      <c r="P24" s="13"/>
      <c r="Q24" s="13"/>
    </row>
    <row r="25" spans="1:69" ht="15" customHeight="1" x14ac:dyDescent="0.2">
      <c r="A25" s="132" t="s">
        <v>129</v>
      </c>
      <c r="B25" s="128">
        <v>32993</v>
      </c>
      <c r="C25" s="29">
        <v>8.17</v>
      </c>
      <c r="D25" s="31">
        <v>0.84</v>
      </c>
      <c r="E25" s="31">
        <v>0.59</v>
      </c>
      <c r="F25" s="31">
        <v>13.41</v>
      </c>
      <c r="G25" s="31">
        <v>0.09</v>
      </c>
      <c r="H25" s="31">
        <v>0.01</v>
      </c>
      <c r="I25" s="31">
        <v>0.08</v>
      </c>
      <c r="J25" s="33">
        <v>2.5</v>
      </c>
      <c r="K25" s="141">
        <v>56.2</v>
      </c>
      <c r="L25" s="133" t="s">
        <v>111</v>
      </c>
      <c r="M25" s="33">
        <v>53.7</v>
      </c>
      <c r="N25" s="33">
        <v>22.5</v>
      </c>
      <c r="O25" s="13"/>
      <c r="P25" s="13"/>
      <c r="Q25" s="13"/>
    </row>
    <row r="26" spans="1:69" ht="15" customHeight="1" x14ac:dyDescent="0.2">
      <c r="A26" s="132" t="s">
        <v>130</v>
      </c>
      <c r="B26" s="128">
        <v>32994</v>
      </c>
      <c r="C26" s="29">
        <v>8.83</v>
      </c>
      <c r="D26" s="31">
        <v>4.16</v>
      </c>
      <c r="E26" s="31">
        <v>11.1</v>
      </c>
      <c r="F26" s="33">
        <v>252.3</v>
      </c>
      <c r="G26" s="31">
        <v>0.03</v>
      </c>
      <c r="H26" s="36" t="s">
        <v>110</v>
      </c>
      <c r="I26" s="31">
        <v>0.03</v>
      </c>
      <c r="J26" s="33">
        <v>0.9</v>
      </c>
      <c r="K26" s="37">
        <v>241</v>
      </c>
      <c r="L26" s="36" t="s">
        <v>116</v>
      </c>
      <c r="M26" s="37">
        <v>240</v>
      </c>
      <c r="N26" s="33">
        <v>267.39999999999998</v>
      </c>
      <c r="O26" s="13"/>
      <c r="P26" s="13"/>
      <c r="Q26" s="13"/>
    </row>
    <row r="27" spans="1:69" ht="15" customHeight="1" x14ac:dyDescent="0.2">
      <c r="A27" s="132" t="s">
        <v>131</v>
      </c>
      <c r="B27" s="128">
        <v>32995</v>
      </c>
      <c r="C27" s="29">
        <v>8.6199999999999992</v>
      </c>
      <c r="D27" s="31">
        <v>4.26</v>
      </c>
      <c r="E27" s="31">
        <v>10.66</v>
      </c>
      <c r="F27" s="33">
        <v>242.3</v>
      </c>
      <c r="G27" s="31">
        <v>0.03</v>
      </c>
      <c r="H27" s="36" t="s">
        <v>110</v>
      </c>
      <c r="I27" s="31">
        <v>0.03</v>
      </c>
      <c r="J27" s="33">
        <v>0.9</v>
      </c>
      <c r="K27" s="37">
        <v>268</v>
      </c>
      <c r="L27" s="36" t="s">
        <v>116</v>
      </c>
      <c r="M27" s="37">
        <v>267</v>
      </c>
      <c r="N27" s="33">
        <v>297.3</v>
      </c>
      <c r="O27" s="13"/>
      <c r="P27" s="13"/>
      <c r="Q27" s="13"/>
    </row>
    <row r="28" spans="1:69" ht="15" customHeight="1" x14ac:dyDescent="0.2">
      <c r="A28" s="132" t="s">
        <v>132</v>
      </c>
      <c r="B28" s="128">
        <v>32996</v>
      </c>
      <c r="C28" s="29">
        <v>8.2799999999999994</v>
      </c>
      <c r="D28" s="31">
        <v>5.43</v>
      </c>
      <c r="E28" s="31">
        <v>0.69</v>
      </c>
      <c r="F28" s="31">
        <v>15.68</v>
      </c>
      <c r="G28" s="31">
        <v>0.11</v>
      </c>
      <c r="H28" s="31">
        <v>0.01</v>
      </c>
      <c r="I28" s="31">
        <v>0.1</v>
      </c>
      <c r="J28" s="33">
        <v>3.1</v>
      </c>
      <c r="K28" s="33">
        <v>25.4</v>
      </c>
      <c r="L28" s="36" t="s">
        <v>108</v>
      </c>
      <c r="M28" s="33">
        <v>22.3</v>
      </c>
      <c r="N28" s="33">
        <v>8.1999999999999993</v>
      </c>
      <c r="O28" s="13"/>
      <c r="P28" s="13"/>
      <c r="Q28" s="13"/>
    </row>
    <row r="29" spans="1:69" ht="15" customHeight="1" x14ac:dyDescent="0.2">
      <c r="A29" s="132" t="s">
        <v>133</v>
      </c>
      <c r="B29" s="128">
        <v>32997</v>
      </c>
      <c r="C29" s="29">
        <v>8.4</v>
      </c>
      <c r="D29" s="31">
        <v>7.38</v>
      </c>
      <c r="E29" s="31">
        <v>3.16</v>
      </c>
      <c r="F29" s="31">
        <v>71.819999999999993</v>
      </c>
      <c r="G29" s="31">
        <v>0.11</v>
      </c>
      <c r="H29" s="31">
        <v>0.01</v>
      </c>
      <c r="I29" s="31">
        <v>0.1</v>
      </c>
      <c r="J29" s="33">
        <v>3.1</v>
      </c>
      <c r="K29" s="141">
        <v>31.9</v>
      </c>
      <c r="L29" s="133" t="s">
        <v>108</v>
      </c>
      <c r="M29" s="33">
        <v>28.8</v>
      </c>
      <c r="N29" s="33">
        <v>10.3</v>
      </c>
      <c r="O29" s="13"/>
      <c r="P29" s="13"/>
      <c r="Q29" s="13"/>
    </row>
    <row r="30" spans="1:69" ht="15" customHeight="1" x14ac:dyDescent="0.2">
      <c r="A30" s="132" t="s">
        <v>134</v>
      </c>
      <c r="B30" s="128">
        <v>32998</v>
      </c>
      <c r="C30" s="29">
        <v>8.59</v>
      </c>
      <c r="D30" s="31">
        <v>7.36</v>
      </c>
      <c r="E30" s="31">
        <v>0.28999999999999998</v>
      </c>
      <c r="F30" s="31">
        <v>6.59</v>
      </c>
      <c r="G30" s="31">
        <v>0.06</v>
      </c>
      <c r="H30" s="36" t="s">
        <v>110</v>
      </c>
      <c r="I30" s="31">
        <v>0.06</v>
      </c>
      <c r="J30" s="33">
        <v>1.9</v>
      </c>
      <c r="K30" s="31">
        <v>4.7</v>
      </c>
      <c r="L30" s="36" t="s">
        <v>104</v>
      </c>
      <c r="M30" s="31">
        <v>2.8</v>
      </c>
      <c r="N30" s="33">
        <v>2.5</v>
      </c>
      <c r="O30" s="13"/>
      <c r="P30" s="13"/>
      <c r="Q30" s="13"/>
    </row>
    <row r="31" spans="1:69" ht="15" customHeight="1" x14ac:dyDescent="0.2">
      <c r="A31" s="132" t="s">
        <v>135</v>
      </c>
      <c r="B31" s="128">
        <v>32999</v>
      </c>
      <c r="C31" s="29">
        <v>9.5299999999999994</v>
      </c>
      <c r="D31" s="31">
        <v>2.16</v>
      </c>
      <c r="E31" s="31">
        <v>4.1500000000000004</v>
      </c>
      <c r="F31" s="31">
        <v>94.32</v>
      </c>
      <c r="G31" s="31">
        <v>0.04</v>
      </c>
      <c r="H31" s="36" t="s">
        <v>110</v>
      </c>
      <c r="I31" s="31">
        <v>0.04</v>
      </c>
      <c r="J31" s="33">
        <v>1.3</v>
      </c>
      <c r="K31" s="37">
        <v>104</v>
      </c>
      <c r="L31" s="36" t="s">
        <v>111</v>
      </c>
      <c r="M31" s="37">
        <v>103</v>
      </c>
      <c r="N31" s="33">
        <v>80</v>
      </c>
      <c r="O31" s="13"/>
      <c r="P31" s="13"/>
      <c r="Q31" s="13"/>
    </row>
    <row r="32" spans="1:69" ht="15" customHeight="1" x14ac:dyDescent="0.2">
      <c r="A32" s="132" t="s">
        <v>136</v>
      </c>
      <c r="B32" s="128">
        <v>33000</v>
      </c>
      <c r="C32" s="29">
        <v>9.44</v>
      </c>
      <c r="D32" s="31">
        <v>3.47</v>
      </c>
      <c r="E32" s="31">
        <v>7.31</v>
      </c>
      <c r="F32" s="33">
        <v>166.1</v>
      </c>
      <c r="G32" s="31">
        <v>0.08</v>
      </c>
      <c r="H32" s="36" t="s">
        <v>110</v>
      </c>
      <c r="I32" s="31">
        <v>0.08</v>
      </c>
      <c r="J32" s="33">
        <v>2.5</v>
      </c>
      <c r="K32" s="37">
        <v>186</v>
      </c>
      <c r="L32" s="36" t="s">
        <v>116</v>
      </c>
      <c r="M32" s="37">
        <v>183</v>
      </c>
      <c r="N32" s="33">
        <v>74.2</v>
      </c>
      <c r="O32" s="13"/>
      <c r="P32" s="13"/>
      <c r="Q32" s="13"/>
    </row>
    <row r="33" spans="1:17" ht="15" customHeight="1" x14ac:dyDescent="0.2">
      <c r="A33" s="132" t="s">
        <v>137</v>
      </c>
      <c r="B33" s="128">
        <v>32901</v>
      </c>
      <c r="C33" s="29">
        <v>8.14</v>
      </c>
      <c r="D33" s="31">
        <v>0.34</v>
      </c>
      <c r="E33" s="31">
        <v>0.41</v>
      </c>
      <c r="F33" s="31">
        <v>9.32</v>
      </c>
      <c r="G33" s="31">
        <v>0.17</v>
      </c>
      <c r="H33" s="31">
        <v>0.02</v>
      </c>
      <c r="I33" s="31">
        <v>0.15</v>
      </c>
      <c r="J33" s="33">
        <v>4.7</v>
      </c>
      <c r="K33" s="33">
        <v>19.8</v>
      </c>
      <c r="L33" s="36" t="s">
        <v>108</v>
      </c>
      <c r="M33" s="33">
        <v>15.1</v>
      </c>
      <c r="N33" s="33">
        <v>4.2</v>
      </c>
      <c r="O33" s="13"/>
      <c r="P33" s="13"/>
      <c r="Q33" s="13"/>
    </row>
    <row r="34" spans="1:17" ht="15" customHeight="1" x14ac:dyDescent="0.2">
      <c r="A34" s="132" t="s">
        <v>138</v>
      </c>
      <c r="B34" s="128">
        <v>32902</v>
      </c>
      <c r="C34" s="29">
        <v>9.7799999999999994</v>
      </c>
      <c r="D34" s="31">
        <v>6.12</v>
      </c>
      <c r="E34" s="31">
        <v>11.46</v>
      </c>
      <c r="F34" s="33">
        <v>260.5</v>
      </c>
      <c r="G34" s="31">
        <v>0.12</v>
      </c>
      <c r="H34" s="31">
        <v>0.01</v>
      </c>
      <c r="I34" s="31">
        <v>0.11</v>
      </c>
      <c r="J34" s="33">
        <v>3.4</v>
      </c>
      <c r="K34" s="37">
        <v>226</v>
      </c>
      <c r="L34" s="36" t="s">
        <v>116</v>
      </c>
      <c r="M34" s="37">
        <v>222</v>
      </c>
      <c r="N34" s="33">
        <v>66.400000000000006</v>
      </c>
      <c r="O34" s="13"/>
      <c r="P34" s="13"/>
      <c r="Q34" s="13"/>
    </row>
    <row r="35" spans="1:17" ht="15" customHeight="1" x14ac:dyDescent="0.2">
      <c r="A35" s="132" t="s">
        <v>139</v>
      </c>
      <c r="B35" s="128">
        <v>32903</v>
      </c>
      <c r="C35" s="29">
        <v>8.4499999999999993</v>
      </c>
      <c r="D35" s="31">
        <v>4.84</v>
      </c>
      <c r="E35" s="31">
        <v>10.01</v>
      </c>
      <c r="F35" s="33">
        <v>227.5</v>
      </c>
      <c r="G35" s="31">
        <v>0.09</v>
      </c>
      <c r="H35" s="36" t="s">
        <v>110</v>
      </c>
      <c r="I35" s="31">
        <v>0.09</v>
      </c>
      <c r="J35" s="33">
        <v>2.8</v>
      </c>
      <c r="K35" s="37">
        <v>229</v>
      </c>
      <c r="L35" s="36" t="s">
        <v>116</v>
      </c>
      <c r="M35" s="37">
        <v>226</v>
      </c>
      <c r="N35" s="33">
        <v>81.8</v>
      </c>
      <c r="O35" s="13"/>
      <c r="P35" s="13"/>
      <c r="Q35" s="13"/>
    </row>
    <row r="36" spans="1:17" ht="15" customHeight="1" x14ac:dyDescent="0.2">
      <c r="A36" s="132" t="s">
        <v>140</v>
      </c>
      <c r="B36" s="128">
        <v>32904</v>
      </c>
      <c r="C36" s="29">
        <v>8.4</v>
      </c>
      <c r="D36" s="31">
        <v>4.3</v>
      </c>
      <c r="E36" s="31">
        <v>9.1999999999999993</v>
      </c>
      <c r="F36" s="33">
        <v>209.1</v>
      </c>
      <c r="G36" s="31">
        <v>0.12</v>
      </c>
      <c r="H36" s="36" t="s">
        <v>110</v>
      </c>
      <c r="I36" s="31">
        <v>0.12</v>
      </c>
      <c r="J36" s="33">
        <v>3.8</v>
      </c>
      <c r="K36" s="37">
        <v>203</v>
      </c>
      <c r="L36" s="36" t="s">
        <v>116</v>
      </c>
      <c r="M36" s="37">
        <v>199</v>
      </c>
      <c r="N36" s="33">
        <v>53.4</v>
      </c>
      <c r="O36" s="13"/>
      <c r="P36" s="13"/>
      <c r="Q36" s="13"/>
    </row>
    <row r="37" spans="1:17" ht="15" customHeight="1" x14ac:dyDescent="0.2">
      <c r="A37" s="132" t="s">
        <v>141</v>
      </c>
      <c r="B37" s="128">
        <v>32905</v>
      </c>
      <c r="C37" s="29">
        <v>8.3699999999999992</v>
      </c>
      <c r="D37" s="31">
        <v>4.3</v>
      </c>
      <c r="E37" s="31">
        <v>9.49</v>
      </c>
      <c r="F37" s="33">
        <v>215.7</v>
      </c>
      <c r="G37" s="31">
        <v>0.1</v>
      </c>
      <c r="H37" s="36" t="s">
        <v>110</v>
      </c>
      <c r="I37" s="31">
        <v>0.1</v>
      </c>
      <c r="J37" s="33">
        <v>3.1</v>
      </c>
      <c r="K37" s="37">
        <v>212</v>
      </c>
      <c r="L37" s="36" t="s">
        <v>116</v>
      </c>
      <c r="M37" s="37">
        <v>209</v>
      </c>
      <c r="N37" s="33">
        <v>68.400000000000006</v>
      </c>
      <c r="O37" s="13"/>
      <c r="P37" s="13"/>
      <c r="Q37" s="13"/>
    </row>
    <row r="38" spans="1:17" ht="15" customHeight="1" x14ac:dyDescent="0.2">
      <c r="A38" s="132" t="s">
        <v>142</v>
      </c>
      <c r="B38" s="128">
        <v>32906</v>
      </c>
      <c r="C38" s="29">
        <v>7.99</v>
      </c>
      <c r="D38" s="31">
        <v>32.51</v>
      </c>
      <c r="E38" s="31">
        <v>0.09</v>
      </c>
      <c r="F38" s="31">
        <v>2.0499999999999998</v>
      </c>
      <c r="G38" s="31">
        <v>0.34</v>
      </c>
      <c r="H38" s="31">
        <v>0.01</v>
      </c>
      <c r="I38" s="31">
        <v>0.33</v>
      </c>
      <c r="J38" s="33">
        <v>10.3</v>
      </c>
      <c r="K38" s="141">
        <v>3.8</v>
      </c>
      <c r="L38" s="133" t="s">
        <v>104</v>
      </c>
      <c r="M38" s="33">
        <f>K38-J38</f>
        <v>-6.5000000000000009</v>
      </c>
      <c r="N38" s="33">
        <f>K38/J38</f>
        <v>0.3689320388349514</v>
      </c>
      <c r="O38" s="13"/>
      <c r="P38" s="13"/>
      <c r="Q38" s="13"/>
    </row>
    <row r="39" spans="1:17" ht="15" customHeight="1" x14ac:dyDescent="0.2">
      <c r="A39" s="132" t="s">
        <v>143</v>
      </c>
      <c r="B39" s="128">
        <v>32907</v>
      </c>
      <c r="C39" s="29">
        <v>8.3800000000000008</v>
      </c>
      <c r="D39" s="31">
        <v>3.93</v>
      </c>
      <c r="E39" s="31">
        <v>4.8600000000000003</v>
      </c>
      <c r="F39" s="33">
        <v>110.5</v>
      </c>
      <c r="G39" s="31">
        <v>0.11</v>
      </c>
      <c r="H39" s="36" t="s">
        <v>110</v>
      </c>
      <c r="I39" s="31">
        <v>0.11</v>
      </c>
      <c r="J39" s="33">
        <v>3.4</v>
      </c>
      <c r="K39" s="33">
        <v>61.1</v>
      </c>
      <c r="L39" s="36" t="s">
        <v>108</v>
      </c>
      <c r="M39" s="33">
        <v>57.7</v>
      </c>
      <c r="N39" s="33">
        <v>18</v>
      </c>
      <c r="O39" s="13"/>
      <c r="P39" s="13"/>
      <c r="Q39" s="13"/>
    </row>
    <row r="40" spans="1:17" ht="15" customHeight="1" x14ac:dyDescent="0.2">
      <c r="A40" s="132" t="s">
        <v>144</v>
      </c>
      <c r="B40" s="128">
        <v>32908</v>
      </c>
      <c r="C40" s="29">
        <v>8.7799999999999994</v>
      </c>
      <c r="D40" s="31">
        <v>15.99</v>
      </c>
      <c r="E40" s="31">
        <v>0.21</v>
      </c>
      <c r="F40" s="31">
        <v>4.7699999999999996</v>
      </c>
      <c r="G40" s="31">
        <v>0.16</v>
      </c>
      <c r="H40" s="36" t="s">
        <v>110</v>
      </c>
      <c r="I40" s="31">
        <v>0.16</v>
      </c>
      <c r="J40" s="33">
        <v>5</v>
      </c>
      <c r="K40" s="31">
        <v>8</v>
      </c>
      <c r="L40" s="36" t="s">
        <v>104</v>
      </c>
      <c r="M40" s="31">
        <v>3</v>
      </c>
      <c r="N40" s="33">
        <v>1.6</v>
      </c>
      <c r="O40" s="13"/>
      <c r="P40" s="13"/>
      <c r="Q40" s="13"/>
    </row>
    <row r="41" spans="1:17" ht="15" customHeight="1" x14ac:dyDescent="0.2">
      <c r="A41" s="132" t="s">
        <v>145</v>
      </c>
      <c r="B41" s="128">
        <v>32909</v>
      </c>
      <c r="C41" s="29">
        <v>9.31</v>
      </c>
      <c r="D41" s="31">
        <v>7.78</v>
      </c>
      <c r="E41" s="31">
        <v>10.81</v>
      </c>
      <c r="F41" s="33">
        <v>245.7</v>
      </c>
      <c r="G41" s="31">
        <v>0.06</v>
      </c>
      <c r="H41" s="36" t="s">
        <v>110</v>
      </c>
      <c r="I41" s="31">
        <v>0.06</v>
      </c>
      <c r="J41" s="33">
        <v>1.9</v>
      </c>
      <c r="K41" s="37">
        <v>162</v>
      </c>
      <c r="L41" s="133" t="s">
        <v>111</v>
      </c>
      <c r="M41" s="37">
        <v>160</v>
      </c>
      <c r="N41" s="33">
        <v>85.4</v>
      </c>
      <c r="O41" s="13"/>
      <c r="P41" s="13"/>
      <c r="Q41" s="13"/>
    </row>
    <row r="42" spans="1:17" ht="15" customHeight="1" x14ac:dyDescent="0.2">
      <c r="A42" s="132" t="s">
        <v>146</v>
      </c>
      <c r="B42" s="128">
        <v>32910</v>
      </c>
      <c r="C42" s="29">
        <v>9.26</v>
      </c>
      <c r="D42" s="31">
        <v>2.62</v>
      </c>
      <c r="E42" s="31">
        <v>5.18</v>
      </c>
      <c r="F42" s="33">
        <v>117.7</v>
      </c>
      <c r="G42" s="31">
        <v>0.06</v>
      </c>
      <c r="H42" s="36" t="s">
        <v>110</v>
      </c>
      <c r="I42" s="31">
        <v>0.06</v>
      </c>
      <c r="J42" s="33">
        <v>1.9</v>
      </c>
      <c r="K42" s="37">
        <v>121</v>
      </c>
      <c r="L42" s="36" t="s">
        <v>111</v>
      </c>
      <c r="M42" s="37">
        <v>119</v>
      </c>
      <c r="N42" s="33">
        <v>63.8</v>
      </c>
      <c r="O42" s="13"/>
      <c r="P42" s="13"/>
      <c r="Q42" s="13"/>
    </row>
    <row r="43" spans="1:17" ht="15" customHeight="1" x14ac:dyDescent="0.2">
      <c r="A43" s="132" t="s">
        <v>147</v>
      </c>
      <c r="B43" s="128">
        <v>32911</v>
      </c>
      <c r="C43" s="29">
        <v>9.59</v>
      </c>
      <c r="D43" s="31">
        <v>3.5</v>
      </c>
      <c r="E43" s="31">
        <v>7.24</v>
      </c>
      <c r="F43" s="33">
        <v>164.6</v>
      </c>
      <c r="G43" s="31">
        <v>0.15</v>
      </c>
      <c r="H43" s="36" t="s">
        <v>110</v>
      </c>
      <c r="I43" s="31">
        <v>0.15</v>
      </c>
      <c r="J43" s="33">
        <v>4.7</v>
      </c>
      <c r="K43" s="37">
        <v>137</v>
      </c>
      <c r="L43" s="36" t="s">
        <v>111</v>
      </c>
      <c r="M43" s="37">
        <v>132</v>
      </c>
      <c r="N43" s="33">
        <v>29.1</v>
      </c>
      <c r="O43" s="13"/>
      <c r="P43" s="13"/>
      <c r="Q43" s="13"/>
    </row>
    <row r="44" spans="1:17" ht="15" customHeight="1" x14ac:dyDescent="0.2">
      <c r="A44" s="132" t="s">
        <v>148</v>
      </c>
      <c r="B44" s="128">
        <v>32912</v>
      </c>
      <c r="C44" s="29">
        <v>8.5500000000000007</v>
      </c>
      <c r="D44" s="31">
        <v>3.32</v>
      </c>
      <c r="E44" s="31">
        <v>6.15</v>
      </c>
      <c r="F44" s="33">
        <v>139.80000000000001</v>
      </c>
      <c r="G44" s="31">
        <v>0.13</v>
      </c>
      <c r="H44" s="31">
        <v>0.01</v>
      </c>
      <c r="I44" s="31">
        <v>0.12</v>
      </c>
      <c r="J44" s="33">
        <v>3.8</v>
      </c>
      <c r="K44" s="33">
        <v>90.3</v>
      </c>
      <c r="L44" s="36" t="s">
        <v>111</v>
      </c>
      <c r="M44" s="33">
        <v>86.5</v>
      </c>
      <c r="N44" s="33">
        <v>23.8</v>
      </c>
      <c r="O44" s="13"/>
      <c r="P44" s="13"/>
      <c r="Q44" s="13"/>
    </row>
    <row r="45" spans="1:17" ht="15" customHeight="1" x14ac:dyDescent="0.2">
      <c r="A45" s="132" t="s">
        <v>149</v>
      </c>
      <c r="B45" s="128">
        <v>32913</v>
      </c>
      <c r="C45" s="29">
        <v>8.51</v>
      </c>
      <c r="D45" s="31">
        <v>12.69</v>
      </c>
      <c r="E45" s="31">
        <v>1.88</v>
      </c>
      <c r="F45" s="31">
        <v>42.73</v>
      </c>
      <c r="G45" s="31">
        <v>0.32</v>
      </c>
      <c r="H45" s="31">
        <v>0.01</v>
      </c>
      <c r="I45" s="31">
        <v>0.31</v>
      </c>
      <c r="J45" s="33">
        <v>9.6999999999999993</v>
      </c>
      <c r="K45" s="33">
        <v>14.4</v>
      </c>
      <c r="L45" s="36" t="s">
        <v>108</v>
      </c>
      <c r="M45" s="31">
        <v>4.7</v>
      </c>
      <c r="N45" s="33">
        <v>1.5</v>
      </c>
      <c r="O45" s="13"/>
      <c r="P45" s="13"/>
      <c r="Q45" s="13"/>
    </row>
    <row r="46" spans="1:17" ht="15" customHeight="1" x14ac:dyDescent="0.2">
      <c r="A46" s="132" t="s">
        <v>150</v>
      </c>
      <c r="B46" s="128">
        <v>32914</v>
      </c>
      <c r="C46" s="29">
        <v>9.3699999999999992</v>
      </c>
      <c r="D46" s="31">
        <v>5.23</v>
      </c>
      <c r="E46" s="31">
        <v>3</v>
      </c>
      <c r="F46" s="31">
        <v>68.180000000000007</v>
      </c>
      <c r="G46" s="31">
        <v>0.08</v>
      </c>
      <c r="H46" s="36" t="s">
        <v>110</v>
      </c>
      <c r="I46" s="31">
        <v>0.08</v>
      </c>
      <c r="J46" s="33">
        <v>2.5</v>
      </c>
      <c r="K46" s="33">
        <v>69.3</v>
      </c>
      <c r="L46" s="36" t="s">
        <v>108</v>
      </c>
      <c r="M46" s="33">
        <v>66.8</v>
      </c>
      <c r="N46" s="33">
        <v>27.7</v>
      </c>
      <c r="O46" s="13"/>
      <c r="P46" s="13"/>
      <c r="Q46" s="13"/>
    </row>
    <row r="47" spans="1:17" ht="15" customHeight="1" x14ac:dyDescent="0.2">
      <c r="A47" s="132" t="s">
        <v>151</v>
      </c>
      <c r="B47" s="128">
        <v>32915</v>
      </c>
      <c r="C47" s="29">
        <v>9.25</v>
      </c>
      <c r="D47" s="31">
        <v>2.39</v>
      </c>
      <c r="E47" s="31">
        <v>4.21</v>
      </c>
      <c r="F47" s="31">
        <v>95.68</v>
      </c>
      <c r="G47" s="31">
        <v>7.0000000000000007E-2</v>
      </c>
      <c r="H47" s="36" t="s">
        <v>110</v>
      </c>
      <c r="I47" s="31">
        <v>7.0000000000000007E-2</v>
      </c>
      <c r="J47" s="33">
        <v>2.2000000000000002</v>
      </c>
      <c r="K47" s="141">
        <v>14.2</v>
      </c>
      <c r="L47" s="133" t="s">
        <v>108</v>
      </c>
      <c r="M47" s="33">
        <v>12</v>
      </c>
      <c r="N47" s="33">
        <v>6.5</v>
      </c>
      <c r="O47" s="13"/>
      <c r="P47" s="13"/>
      <c r="Q47" s="13"/>
    </row>
    <row r="48" spans="1:17" ht="15" customHeight="1" x14ac:dyDescent="0.2">
      <c r="A48" s="132" t="s">
        <v>152</v>
      </c>
      <c r="B48" s="128">
        <v>32916</v>
      </c>
      <c r="C48" s="29">
        <v>9.25</v>
      </c>
      <c r="D48" s="31">
        <v>3.75</v>
      </c>
      <c r="E48" s="31">
        <v>0.9</v>
      </c>
      <c r="F48" s="31">
        <v>20.45</v>
      </c>
      <c r="G48" s="31">
        <v>0.12</v>
      </c>
      <c r="H48" s="36" t="s">
        <v>110</v>
      </c>
      <c r="I48" s="31">
        <v>0.12</v>
      </c>
      <c r="J48" s="33">
        <v>3.8</v>
      </c>
      <c r="K48" s="134">
        <v>7.5</v>
      </c>
      <c r="L48" s="133" t="s">
        <v>104</v>
      </c>
      <c r="M48" s="31">
        <v>3.7</v>
      </c>
      <c r="N48" s="33">
        <v>2</v>
      </c>
      <c r="O48" s="13"/>
      <c r="P48" s="13"/>
      <c r="Q48" s="13"/>
    </row>
    <row r="49" spans="1:17" ht="15" customHeight="1" x14ac:dyDescent="0.2">
      <c r="A49" s="132" t="s">
        <v>153</v>
      </c>
      <c r="B49" s="128">
        <v>32917</v>
      </c>
      <c r="C49" s="29">
        <v>9.43</v>
      </c>
      <c r="D49" s="31">
        <v>4.5999999999999996</v>
      </c>
      <c r="E49" s="31">
        <v>9.14</v>
      </c>
      <c r="F49" s="33">
        <v>207.7</v>
      </c>
      <c r="G49" s="31">
        <v>0.12</v>
      </c>
      <c r="H49" s="36" t="s">
        <v>110</v>
      </c>
      <c r="I49" s="31">
        <v>0.12</v>
      </c>
      <c r="J49" s="33">
        <v>3.8</v>
      </c>
      <c r="K49" s="37">
        <v>193</v>
      </c>
      <c r="L49" s="36" t="s">
        <v>116</v>
      </c>
      <c r="M49" s="37">
        <v>189</v>
      </c>
      <c r="N49" s="33">
        <v>50.7</v>
      </c>
      <c r="O49" s="13"/>
      <c r="P49" s="13"/>
      <c r="Q49" s="13"/>
    </row>
    <row r="50" spans="1:17" ht="15" customHeight="1" x14ac:dyDescent="0.2">
      <c r="A50" s="132" t="s">
        <v>154</v>
      </c>
      <c r="B50" s="128">
        <v>32918</v>
      </c>
      <c r="C50" s="29">
        <v>9.6</v>
      </c>
      <c r="D50" s="31">
        <v>4.71</v>
      </c>
      <c r="E50" s="31">
        <v>12.39</v>
      </c>
      <c r="F50" s="33">
        <v>281.60000000000002</v>
      </c>
      <c r="G50" s="31">
        <v>0.04</v>
      </c>
      <c r="H50" s="31">
        <v>0.01</v>
      </c>
      <c r="I50" s="31">
        <v>0.03</v>
      </c>
      <c r="J50" s="33">
        <v>0.9</v>
      </c>
      <c r="K50" s="37">
        <v>217</v>
      </c>
      <c r="L50" s="36" t="s">
        <v>116</v>
      </c>
      <c r="M50" s="37">
        <v>216</v>
      </c>
      <c r="N50" s="33">
        <v>240.9</v>
      </c>
      <c r="O50" s="13"/>
      <c r="P50" s="13"/>
      <c r="Q50" s="13"/>
    </row>
    <row r="51" spans="1:17" ht="15" customHeight="1" x14ac:dyDescent="0.2">
      <c r="A51" s="132" t="s">
        <v>155</v>
      </c>
      <c r="B51" s="128">
        <v>32919</v>
      </c>
      <c r="C51" s="29">
        <v>9.5</v>
      </c>
      <c r="D51" s="31">
        <v>2.87</v>
      </c>
      <c r="E51" s="31">
        <v>1.77</v>
      </c>
      <c r="F51" s="31">
        <v>40.229999999999997</v>
      </c>
      <c r="G51" s="31">
        <v>0.17</v>
      </c>
      <c r="H51" s="36" t="s">
        <v>110</v>
      </c>
      <c r="I51" s="31">
        <v>0.17</v>
      </c>
      <c r="J51" s="33">
        <v>5.3</v>
      </c>
      <c r="K51" s="33">
        <v>40</v>
      </c>
      <c r="L51" s="36" t="s">
        <v>108</v>
      </c>
      <c r="M51" s="33">
        <v>34.700000000000003</v>
      </c>
      <c r="N51" s="33">
        <v>7.5</v>
      </c>
      <c r="O51" s="13"/>
      <c r="P51" s="13"/>
      <c r="Q51" s="13"/>
    </row>
    <row r="52" spans="1:17" ht="15" customHeight="1" x14ac:dyDescent="0.2">
      <c r="A52" s="132" t="s">
        <v>156</v>
      </c>
      <c r="B52" s="128">
        <v>32920</v>
      </c>
      <c r="C52" s="29">
        <v>9.25</v>
      </c>
      <c r="D52" s="31">
        <v>2.17</v>
      </c>
      <c r="E52" s="31">
        <v>2.37</v>
      </c>
      <c r="F52" s="31">
        <v>53.86</v>
      </c>
      <c r="G52" s="31">
        <v>0.06</v>
      </c>
      <c r="H52" s="36" t="s">
        <v>110</v>
      </c>
      <c r="I52" s="31">
        <v>0.06</v>
      </c>
      <c r="J52" s="33">
        <v>1.9</v>
      </c>
      <c r="K52" s="33">
        <v>50</v>
      </c>
      <c r="L52" s="36" t="s">
        <v>108</v>
      </c>
      <c r="M52" s="33">
        <v>48.1</v>
      </c>
      <c r="N52" s="33">
        <v>26.3</v>
      </c>
      <c r="O52" s="13"/>
      <c r="P52" s="13"/>
      <c r="Q52" s="13"/>
    </row>
    <row r="53" spans="1:17" ht="15" customHeight="1" x14ac:dyDescent="0.2">
      <c r="A53" s="132" t="s">
        <v>157</v>
      </c>
      <c r="B53" s="128">
        <v>32921</v>
      </c>
      <c r="C53" s="29">
        <v>9.0500000000000007</v>
      </c>
      <c r="D53" s="31">
        <v>1.98</v>
      </c>
      <c r="E53" s="31">
        <v>0.21</v>
      </c>
      <c r="F53" s="31">
        <v>4.7699999999999996</v>
      </c>
      <c r="G53" s="31">
        <v>0.05</v>
      </c>
      <c r="H53" s="36" t="s">
        <v>110</v>
      </c>
      <c r="I53" s="31">
        <v>0.05</v>
      </c>
      <c r="J53" s="33">
        <v>1.6</v>
      </c>
      <c r="K53" s="31">
        <v>4</v>
      </c>
      <c r="L53" s="36" t="s">
        <v>104</v>
      </c>
      <c r="M53" s="31">
        <v>2.4</v>
      </c>
      <c r="N53" s="33">
        <v>2.5</v>
      </c>
      <c r="O53" s="13"/>
      <c r="P53" s="13"/>
      <c r="Q53" s="13"/>
    </row>
    <row r="54" spans="1:17" ht="15" customHeight="1" x14ac:dyDescent="0.2">
      <c r="A54" s="132" t="s">
        <v>158</v>
      </c>
      <c r="B54" s="128">
        <v>32922</v>
      </c>
      <c r="C54" s="29">
        <v>9.4</v>
      </c>
      <c r="D54" s="31">
        <v>5.18</v>
      </c>
      <c r="E54" s="31">
        <v>14.03</v>
      </c>
      <c r="F54" s="33">
        <v>318.89999999999998</v>
      </c>
      <c r="G54" s="31">
        <v>0.12</v>
      </c>
      <c r="H54" s="36" t="s">
        <v>110</v>
      </c>
      <c r="I54" s="31">
        <v>0.12</v>
      </c>
      <c r="J54" s="33">
        <v>3.8</v>
      </c>
      <c r="K54" s="37">
        <v>284</v>
      </c>
      <c r="L54" s="36" t="s">
        <v>116</v>
      </c>
      <c r="M54" s="37">
        <v>280</v>
      </c>
      <c r="N54" s="33">
        <v>74.7</v>
      </c>
      <c r="O54" s="13"/>
      <c r="P54" s="13"/>
      <c r="Q54" s="13"/>
    </row>
    <row r="55" spans="1:17" ht="15" customHeight="1" x14ac:dyDescent="0.2">
      <c r="A55" s="132" t="s">
        <v>159</v>
      </c>
      <c r="B55" s="128">
        <v>32923</v>
      </c>
      <c r="C55" s="29">
        <v>8.35</v>
      </c>
      <c r="D55" s="31">
        <v>0.69</v>
      </c>
      <c r="E55" s="31">
        <v>1.35</v>
      </c>
      <c r="F55" s="31">
        <v>30.68</v>
      </c>
      <c r="G55" s="31">
        <v>0.13</v>
      </c>
      <c r="H55" s="31">
        <v>0.01</v>
      </c>
      <c r="I55" s="31">
        <v>0.12</v>
      </c>
      <c r="J55" s="33">
        <v>3.8</v>
      </c>
      <c r="K55" s="33">
        <v>32.6</v>
      </c>
      <c r="L55" s="36" t="s">
        <v>108</v>
      </c>
      <c r="M55" s="33">
        <v>28.8</v>
      </c>
      <c r="N55" s="33">
        <v>8.6</v>
      </c>
      <c r="O55" s="13"/>
      <c r="P55" s="13"/>
      <c r="Q55" s="13"/>
    </row>
    <row r="56" spans="1:17" ht="15" customHeight="1" x14ac:dyDescent="0.2">
      <c r="A56" s="132" t="s">
        <v>160</v>
      </c>
      <c r="B56" s="128">
        <v>32924</v>
      </c>
      <c r="C56" s="29">
        <v>7.87</v>
      </c>
      <c r="D56" s="31">
        <v>2.1800000000000002</v>
      </c>
      <c r="E56" s="31">
        <v>3.34</v>
      </c>
      <c r="F56" s="31">
        <v>75.91</v>
      </c>
      <c r="G56" s="31">
        <v>0.04</v>
      </c>
      <c r="H56" s="36" t="s">
        <v>110</v>
      </c>
      <c r="I56" s="31">
        <v>0.04</v>
      </c>
      <c r="J56" s="33">
        <v>1.3</v>
      </c>
      <c r="K56" s="134">
        <v>9.3000000000000007</v>
      </c>
      <c r="L56" s="133" t="s">
        <v>108</v>
      </c>
      <c r="M56" s="31">
        <v>8</v>
      </c>
      <c r="N56" s="33">
        <v>7.2</v>
      </c>
      <c r="O56" s="13"/>
      <c r="P56" s="13"/>
      <c r="Q56" s="13"/>
    </row>
    <row r="57" spans="1:17" ht="15" customHeight="1" x14ac:dyDescent="0.2">
      <c r="A57" s="132" t="s">
        <v>161</v>
      </c>
      <c r="B57" s="128">
        <v>32925</v>
      </c>
      <c r="C57" s="29">
        <v>8.23</v>
      </c>
      <c r="D57" s="31">
        <v>7.55</v>
      </c>
      <c r="E57" s="31">
        <v>11.29</v>
      </c>
      <c r="F57" s="33">
        <v>256.60000000000002</v>
      </c>
      <c r="G57" s="31">
        <v>0.12</v>
      </c>
      <c r="H57" s="31">
        <v>0.01</v>
      </c>
      <c r="I57" s="31">
        <v>0.11</v>
      </c>
      <c r="J57" s="33">
        <v>3.4</v>
      </c>
      <c r="K57" s="37">
        <v>123</v>
      </c>
      <c r="L57" s="133" t="s">
        <v>116</v>
      </c>
      <c r="M57" s="37">
        <v>119</v>
      </c>
      <c r="N57" s="33">
        <v>36.1</v>
      </c>
      <c r="O57" s="13"/>
      <c r="P57" s="13"/>
      <c r="Q57" s="13"/>
    </row>
    <row r="58" spans="1:17" ht="15" customHeight="1" x14ac:dyDescent="0.2">
      <c r="A58" s="132" t="s">
        <v>162</v>
      </c>
      <c r="B58" s="128">
        <v>32926</v>
      </c>
      <c r="C58" s="29">
        <v>8.48</v>
      </c>
      <c r="D58" s="31">
        <v>5.96</v>
      </c>
      <c r="E58" s="31">
        <v>14.71</v>
      </c>
      <c r="F58" s="33">
        <v>334.3</v>
      </c>
      <c r="G58" s="31">
        <v>0.1</v>
      </c>
      <c r="H58" s="36" t="s">
        <v>110</v>
      </c>
      <c r="I58" s="31">
        <v>0.1</v>
      </c>
      <c r="J58" s="33">
        <v>3.1</v>
      </c>
      <c r="K58" s="37">
        <v>315</v>
      </c>
      <c r="L58" s="36" t="s">
        <v>116</v>
      </c>
      <c r="M58" s="37">
        <v>312</v>
      </c>
      <c r="N58" s="33">
        <v>101.6</v>
      </c>
      <c r="O58" s="13"/>
      <c r="P58" s="13"/>
      <c r="Q58" s="13"/>
    </row>
    <row r="59" spans="1:17" ht="15" customHeight="1" x14ac:dyDescent="0.2">
      <c r="A59" s="132" t="s">
        <v>163</v>
      </c>
      <c r="B59" s="128">
        <v>32927</v>
      </c>
      <c r="C59" s="29">
        <v>8.31</v>
      </c>
      <c r="D59" s="31">
        <v>10.87</v>
      </c>
      <c r="E59" s="31">
        <v>1.5</v>
      </c>
      <c r="F59" s="31">
        <v>34.090000000000003</v>
      </c>
      <c r="G59" s="31">
        <v>0.18</v>
      </c>
      <c r="H59" s="31">
        <v>0.01</v>
      </c>
      <c r="I59" s="31">
        <v>0.17</v>
      </c>
      <c r="J59" s="33">
        <v>5.3</v>
      </c>
      <c r="K59" s="33">
        <v>15.4</v>
      </c>
      <c r="L59" s="36" t="s">
        <v>108</v>
      </c>
      <c r="M59" s="33">
        <v>10.1</v>
      </c>
      <c r="N59" s="33">
        <v>2.9</v>
      </c>
      <c r="O59" s="13"/>
      <c r="P59" s="13"/>
      <c r="Q59" s="13"/>
    </row>
    <row r="60" spans="1:17" ht="15" customHeight="1" x14ac:dyDescent="0.2">
      <c r="A60" s="132" t="s">
        <v>164</v>
      </c>
      <c r="B60" s="128">
        <v>32928</v>
      </c>
      <c r="C60" s="29">
        <v>8.2200000000000006</v>
      </c>
      <c r="D60" s="31">
        <v>5.33</v>
      </c>
      <c r="E60" s="31">
        <v>0.35</v>
      </c>
      <c r="F60" s="31">
        <v>7.95</v>
      </c>
      <c r="G60" s="31">
        <v>0.06</v>
      </c>
      <c r="H60" s="36" t="s">
        <v>110</v>
      </c>
      <c r="I60" s="31">
        <v>0.06</v>
      </c>
      <c r="J60" s="33">
        <v>1.9</v>
      </c>
      <c r="K60" s="31">
        <v>3.5</v>
      </c>
      <c r="L60" s="36" t="s">
        <v>104</v>
      </c>
      <c r="M60" s="31">
        <v>1.6</v>
      </c>
      <c r="N60" s="33">
        <v>1.8</v>
      </c>
      <c r="O60" s="13"/>
      <c r="P60" s="13"/>
      <c r="Q60" s="13"/>
    </row>
    <row r="61" spans="1:17" ht="15" customHeight="1" x14ac:dyDescent="0.2">
      <c r="A61" s="132" t="s">
        <v>165</v>
      </c>
      <c r="B61" s="128">
        <v>32929</v>
      </c>
      <c r="C61" s="29">
        <v>9.0500000000000007</v>
      </c>
      <c r="D61" s="31">
        <v>5.74</v>
      </c>
      <c r="E61" s="31">
        <v>0.56999999999999995</v>
      </c>
      <c r="F61" s="31">
        <v>12.95</v>
      </c>
      <c r="G61" s="31">
        <v>0.13</v>
      </c>
      <c r="H61" s="36" t="s">
        <v>110</v>
      </c>
      <c r="I61" s="31">
        <v>0.13</v>
      </c>
      <c r="J61" s="33">
        <v>4.0999999999999996</v>
      </c>
      <c r="K61" s="31">
        <v>9</v>
      </c>
      <c r="L61" s="36" t="s">
        <v>104</v>
      </c>
      <c r="M61" s="31">
        <v>4.9000000000000004</v>
      </c>
      <c r="N61" s="33">
        <v>2.2000000000000002</v>
      </c>
      <c r="O61" s="13"/>
      <c r="P61" s="13"/>
      <c r="Q61" s="13"/>
    </row>
    <row r="62" spans="1:17" ht="15" customHeight="1" x14ac:dyDescent="0.2">
      <c r="A62" s="132" t="s">
        <v>166</v>
      </c>
      <c r="B62" s="128">
        <v>32930</v>
      </c>
      <c r="C62" s="29">
        <v>9.1999999999999993</v>
      </c>
      <c r="D62" s="31">
        <v>3.12</v>
      </c>
      <c r="E62" s="31">
        <v>0.28000000000000003</v>
      </c>
      <c r="F62" s="31">
        <v>6.36</v>
      </c>
      <c r="G62" s="31">
        <v>0.06</v>
      </c>
      <c r="H62" s="36" t="s">
        <v>110</v>
      </c>
      <c r="I62" s="31">
        <v>0.06</v>
      </c>
      <c r="J62" s="33">
        <v>1.9</v>
      </c>
      <c r="K62" s="31">
        <v>4.3</v>
      </c>
      <c r="L62" s="36" t="s">
        <v>104</v>
      </c>
      <c r="M62" s="31">
        <v>2.4</v>
      </c>
      <c r="N62" s="33">
        <v>2.2999999999999998</v>
      </c>
      <c r="O62" s="13"/>
      <c r="P62" s="13"/>
      <c r="Q62" s="13"/>
    </row>
    <row r="63" spans="1:17" ht="15" customHeight="1" x14ac:dyDescent="0.2">
      <c r="A63" s="132" t="s">
        <v>167</v>
      </c>
      <c r="B63" s="128">
        <v>32931</v>
      </c>
      <c r="C63" s="29">
        <v>9.0399999999999991</v>
      </c>
      <c r="D63" s="31">
        <v>6.37</v>
      </c>
      <c r="E63" s="31">
        <v>0.21</v>
      </c>
      <c r="F63" s="31">
        <v>4.7699999999999996</v>
      </c>
      <c r="G63" s="31">
        <v>0.11</v>
      </c>
      <c r="H63" s="36" t="s">
        <v>110</v>
      </c>
      <c r="I63" s="31">
        <v>0.11</v>
      </c>
      <c r="J63" s="33">
        <v>3.4</v>
      </c>
      <c r="K63" s="31">
        <v>4.5</v>
      </c>
      <c r="L63" s="36" t="s">
        <v>104</v>
      </c>
      <c r="M63" s="31">
        <v>1.1000000000000001</v>
      </c>
      <c r="N63" s="33">
        <v>1.3</v>
      </c>
      <c r="O63" s="13"/>
      <c r="P63" s="13"/>
      <c r="Q63" s="13"/>
    </row>
    <row r="64" spans="1:17" ht="15" customHeight="1" x14ac:dyDescent="0.2">
      <c r="A64" s="132" t="s">
        <v>168</v>
      </c>
      <c r="B64" s="128">
        <v>32932</v>
      </c>
      <c r="C64" s="29">
        <v>8.65</v>
      </c>
      <c r="D64" s="31">
        <v>8.7899999999999991</v>
      </c>
      <c r="E64" s="31">
        <v>0.54</v>
      </c>
      <c r="F64" s="31">
        <v>12.27</v>
      </c>
      <c r="G64" s="31">
        <v>0.17</v>
      </c>
      <c r="H64" s="36" t="s">
        <v>110</v>
      </c>
      <c r="I64" s="31">
        <v>0.17</v>
      </c>
      <c r="J64" s="33">
        <v>5.3</v>
      </c>
      <c r="K64" s="31">
        <v>5</v>
      </c>
      <c r="L64" s="36" t="s">
        <v>104</v>
      </c>
      <c r="M64" s="38">
        <v>-0.3</v>
      </c>
      <c r="N64" s="33">
        <v>0.9</v>
      </c>
      <c r="O64" s="13"/>
      <c r="P64" s="13"/>
      <c r="Q64" s="13"/>
    </row>
    <row r="65" spans="1:17" ht="15" customHeight="1" x14ac:dyDescent="0.2">
      <c r="A65" s="132" t="s">
        <v>169</v>
      </c>
      <c r="B65" s="128">
        <v>32933</v>
      </c>
      <c r="C65" s="29">
        <v>8.82</v>
      </c>
      <c r="D65" s="31">
        <v>0.4</v>
      </c>
      <c r="E65" s="31">
        <v>0.3</v>
      </c>
      <c r="F65" s="31">
        <v>6.82</v>
      </c>
      <c r="G65" s="31">
        <v>0.03</v>
      </c>
      <c r="H65" s="36" t="s">
        <v>110</v>
      </c>
      <c r="I65" s="31">
        <v>0.03</v>
      </c>
      <c r="J65" s="33">
        <v>0.9</v>
      </c>
      <c r="K65" s="31">
        <v>3</v>
      </c>
      <c r="L65" s="36" t="s">
        <v>104</v>
      </c>
      <c r="M65" s="31">
        <v>2.1</v>
      </c>
      <c r="N65" s="33">
        <v>3.3</v>
      </c>
      <c r="O65" s="13"/>
      <c r="P65" s="13"/>
      <c r="Q65" s="13"/>
    </row>
    <row r="66" spans="1:17" ht="15" customHeight="1" x14ac:dyDescent="0.2">
      <c r="A66" s="132" t="s">
        <v>170</v>
      </c>
      <c r="B66" s="128">
        <v>32934</v>
      </c>
      <c r="C66" s="29">
        <v>9.07</v>
      </c>
      <c r="D66" s="31">
        <v>4.74</v>
      </c>
      <c r="E66" s="31">
        <v>10.16</v>
      </c>
      <c r="F66" s="33">
        <v>230.9</v>
      </c>
      <c r="G66" s="31">
        <v>0.09</v>
      </c>
      <c r="H66" s="36" t="s">
        <v>110</v>
      </c>
      <c r="I66" s="31">
        <v>0.09</v>
      </c>
      <c r="J66" s="33">
        <v>2.8</v>
      </c>
      <c r="K66" s="37">
        <v>209</v>
      </c>
      <c r="L66" s="36" t="s">
        <v>116</v>
      </c>
      <c r="M66" s="37">
        <v>206</v>
      </c>
      <c r="N66" s="33">
        <v>74.599999999999994</v>
      </c>
      <c r="O66" s="13"/>
      <c r="P66" s="13"/>
      <c r="Q66" s="13"/>
    </row>
    <row r="67" spans="1:17" ht="15" customHeight="1" x14ac:dyDescent="0.2">
      <c r="A67" s="132" t="s">
        <v>171</v>
      </c>
      <c r="B67" s="128">
        <v>32935</v>
      </c>
      <c r="C67" s="29">
        <v>7.82</v>
      </c>
      <c r="D67" s="31">
        <v>0.4</v>
      </c>
      <c r="E67" s="36" t="s">
        <v>119</v>
      </c>
      <c r="F67" s="36" t="s">
        <v>120</v>
      </c>
      <c r="G67" s="31">
        <v>0.02</v>
      </c>
      <c r="H67" s="31">
        <v>0.01</v>
      </c>
      <c r="I67" s="36" t="s">
        <v>172</v>
      </c>
      <c r="J67" s="36" t="s">
        <v>173</v>
      </c>
      <c r="K67" s="31">
        <v>2</v>
      </c>
      <c r="L67" s="36" t="s">
        <v>104</v>
      </c>
      <c r="M67" s="31">
        <v>2</v>
      </c>
      <c r="N67" s="36" t="e">
        <v>#N/A</v>
      </c>
      <c r="O67" s="13"/>
      <c r="P67" s="13"/>
      <c r="Q67" s="13"/>
    </row>
    <row r="68" spans="1:17" ht="15" customHeight="1" x14ac:dyDescent="0.2">
      <c r="A68" s="132" t="s">
        <v>174</v>
      </c>
      <c r="B68" s="128">
        <v>32936</v>
      </c>
      <c r="C68" s="29">
        <v>7.77</v>
      </c>
      <c r="D68" s="31">
        <v>3.85</v>
      </c>
      <c r="E68" s="31">
        <v>0.35</v>
      </c>
      <c r="F68" s="31">
        <v>7.95</v>
      </c>
      <c r="G68" s="31">
        <v>0.15</v>
      </c>
      <c r="H68" s="31">
        <v>0.04</v>
      </c>
      <c r="I68" s="31">
        <v>0.11</v>
      </c>
      <c r="J68" s="33">
        <v>3.4</v>
      </c>
      <c r="K68" s="31">
        <v>8.8000000000000007</v>
      </c>
      <c r="L68" s="36" t="s">
        <v>104</v>
      </c>
      <c r="M68" s="31">
        <v>5.4</v>
      </c>
      <c r="N68" s="33">
        <v>2.6</v>
      </c>
      <c r="O68" s="13"/>
      <c r="P68" s="13"/>
      <c r="Q68" s="13"/>
    </row>
    <row r="69" spans="1:17" ht="15" customHeight="1" x14ac:dyDescent="0.2">
      <c r="A69" s="132" t="s">
        <v>175</v>
      </c>
      <c r="B69" s="128">
        <v>32937</v>
      </c>
      <c r="C69" s="29">
        <v>8.52</v>
      </c>
      <c r="D69" s="31">
        <v>4.6100000000000003</v>
      </c>
      <c r="E69" s="31">
        <v>12.9</v>
      </c>
      <c r="F69" s="33">
        <v>293.2</v>
      </c>
      <c r="G69" s="31">
        <v>0.04</v>
      </c>
      <c r="H69" s="36" t="s">
        <v>110</v>
      </c>
      <c r="I69" s="31">
        <v>0.04</v>
      </c>
      <c r="J69" s="33">
        <v>1.3</v>
      </c>
      <c r="K69" s="37">
        <v>222</v>
      </c>
      <c r="L69" s="36" t="s">
        <v>116</v>
      </c>
      <c r="M69" s="37">
        <v>221</v>
      </c>
      <c r="N69" s="33">
        <v>170.7</v>
      </c>
      <c r="O69" s="13"/>
      <c r="P69" s="13"/>
      <c r="Q69" s="13"/>
    </row>
    <row r="70" spans="1:17" ht="15" customHeight="1" x14ac:dyDescent="0.2">
      <c r="A70" s="132" t="s">
        <v>176</v>
      </c>
      <c r="B70" s="128">
        <v>32938</v>
      </c>
      <c r="C70" s="29">
        <v>8.6</v>
      </c>
      <c r="D70" s="31">
        <v>4.18</v>
      </c>
      <c r="E70" s="31">
        <v>11.44</v>
      </c>
      <c r="F70" s="33">
        <v>260</v>
      </c>
      <c r="G70" s="31">
        <v>0.04</v>
      </c>
      <c r="H70" s="36" t="s">
        <v>110</v>
      </c>
      <c r="I70" s="31">
        <v>0.04</v>
      </c>
      <c r="J70" s="33">
        <v>1.3</v>
      </c>
      <c r="K70" s="37">
        <v>204</v>
      </c>
      <c r="L70" s="36" t="s">
        <v>116</v>
      </c>
      <c r="M70" s="37">
        <v>202</v>
      </c>
      <c r="N70" s="33">
        <v>156.69999999999999</v>
      </c>
      <c r="O70" s="13"/>
      <c r="P70" s="13"/>
      <c r="Q70" s="13"/>
    </row>
    <row r="71" spans="1:17" ht="15" customHeight="1" x14ac:dyDescent="0.2">
      <c r="A71" s="132" t="s">
        <v>177</v>
      </c>
      <c r="B71" s="128">
        <v>32939</v>
      </c>
      <c r="C71" s="29">
        <v>8.4</v>
      </c>
      <c r="D71" s="31">
        <v>6.51</v>
      </c>
      <c r="E71" s="31">
        <v>3.13</v>
      </c>
      <c r="F71" s="31">
        <v>71.14</v>
      </c>
      <c r="G71" s="31">
        <v>0.22</v>
      </c>
      <c r="H71" s="31">
        <v>0.01</v>
      </c>
      <c r="I71" s="31">
        <v>0.21</v>
      </c>
      <c r="J71" s="33">
        <v>6.6</v>
      </c>
      <c r="K71" s="33">
        <v>64.099999999999994</v>
      </c>
      <c r="L71" s="36" t="s">
        <v>108</v>
      </c>
      <c r="M71" s="33">
        <v>57.5</v>
      </c>
      <c r="N71" s="33">
        <v>9.6999999999999993</v>
      </c>
      <c r="O71" s="13"/>
      <c r="P71" s="13"/>
      <c r="Q71" s="13"/>
    </row>
    <row r="72" spans="1:17" ht="15" customHeight="1" x14ac:dyDescent="0.2">
      <c r="A72" s="132" t="s">
        <v>178</v>
      </c>
      <c r="B72" s="128">
        <v>32940</v>
      </c>
      <c r="C72" s="29">
        <v>8.31</v>
      </c>
      <c r="D72" s="31">
        <v>11.08</v>
      </c>
      <c r="E72" s="36" t="s">
        <v>119</v>
      </c>
      <c r="F72" s="36" t="s">
        <v>120</v>
      </c>
      <c r="G72" s="31">
        <v>0.16</v>
      </c>
      <c r="H72" s="36" t="s">
        <v>110</v>
      </c>
      <c r="I72" s="31">
        <v>0.16</v>
      </c>
      <c r="J72" s="33">
        <v>5</v>
      </c>
      <c r="K72" s="31">
        <v>5</v>
      </c>
      <c r="L72" s="36" t="s">
        <v>104</v>
      </c>
      <c r="M72" s="33">
        <v>0</v>
      </c>
      <c r="N72" s="33">
        <v>1</v>
      </c>
      <c r="O72" s="13"/>
      <c r="P72" s="13"/>
      <c r="Q72" s="13"/>
    </row>
    <row r="73" spans="1:17" ht="15" customHeight="1" x14ac:dyDescent="0.2">
      <c r="A73" s="132" t="s">
        <v>179</v>
      </c>
      <c r="B73" s="128">
        <v>32941</v>
      </c>
      <c r="C73" s="29">
        <v>8.44</v>
      </c>
      <c r="D73" s="31">
        <v>1.82</v>
      </c>
      <c r="E73" s="31">
        <v>3.65</v>
      </c>
      <c r="F73" s="31">
        <v>82.95</v>
      </c>
      <c r="G73" s="31">
        <v>0.09</v>
      </c>
      <c r="H73" s="31">
        <v>0.01</v>
      </c>
      <c r="I73" s="31">
        <v>0.08</v>
      </c>
      <c r="J73" s="33">
        <v>2.5</v>
      </c>
      <c r="K73" s="33">
        <v>78.400000000000006</v>
      </c>
      <c r="L73" s="36" t="s">
        <v>111</v>
      </c>
      <c r="M73" s="33">
        <v>75.900000000000006</v>
      </c>
      <c r="N73" s="33">
        <v>31.4</v>
      </c>
      <c r="O73" s="13"/>
      <c r="P73" s="13"/>
      <c r="Q73" s="13"/>
    </row>
    <row r="74" spans="1:17" ht="15" customHeight="1" x14ac:dyDescent="0.2">
      <c r="A74" s="132" t="s">
        <v>180</v>
      </c>
      <c r="B74" s="128">
        <v>32942</v>
      </c>
      <c r="C74" s="29">
        <v>8.51</v>
      </c>
      <c r="D74" s="31">
        <v>3.45</v>
      </c>
      <c r="E74" s="31">
        <v>9.39</v>
      </c>
      <c r="F74" s="33">
        <v>213.4</v>
      </c>
      <c r="G74" s="31">
        <v>0.14000000000000001</v>
      </c>
      <c r="H74" s="31">
        <v>0.01</v>
      </c>
      <c r="I74" s="31">
        <v>0.13</v>
      </c>
      <c r="J74" s="33">
        <v>4.0999999999999996</v>
      </c>
      <c r="K74" s="37">
        <v>213</v>
      </c>
      <c r="L74" s="36" t="s">
        <v>116</v>
      </c>
      <c r="M74" s="37">
        <v>209</v>
      </c>
      <c r="N74" s="33">
        <v>51.9</v>
      </c>
      <c r="O74" s="13"/>
      <c r="P74" s="13"/>
      <c r="Q74" s="13"/>
    </row>
    <row r="75" spans="1:17" ht="15" customHeight="1" x14ac:dyDescent="0.2">
      <c r="A75" s="132" t="s">
        <v>181</v>
      </c>
      <c r="B75" s="128">
        <v>32943</v>
      </c>
      <c r="C75" s="29">
        <v>9.1</v>
      </c>
      <c r="D75" s="31">
        <v>2.82</v>
      </c>
      <c r="E75" s="31">
        <v>6.05</v>
      </c>
      <c r="F75" s="33">
        <v>137.5</v>
      </c>
      <c r="G75" s="31">
        <v>0.06</v>
      </c>
      <c r="H75" s="36" t="s">
        <v>110</v>
      </c>
      <c r="I75" s="31">
        <v>0.06</v>
      </c>
      <c r="J75" s="33">
        <v>1.9</v>
      </c>
      <c r="K75" s="37">
        <v>141</v>
      </c>
      <c r="L75" s="36" t="s">
        <v>111</v>
      </c>
      <c r="M75" s="37">
        <v>139</v>
      </c>
      <c r="N75" s="33">
        <v>74.2</v>
      </c>
      <c r="O75" s="13"/>
      <c r="P75" s="13"/>
      <c r="Q75" s="13"/>
    </row>
    <row r="76" spans="1:17" ht="15" customHeight="1" x14ac:dyDescent="0.2">
      <c r="A76" s="132" t="s">
        <v>182</v>
      </c>
      <c r="B76" s="128">
        <v>32944</v>
      </c>
      <c r="C76" s="29">
        <v>9.2100000000000009</v>
      </c>
      <c r="D76" s="31">
        <v>9.33</v>
      </c>
      <c r="E76" s="31">
        <v>0.14000000000000001</v>
      </c>
      <c r="F76" s="31">
        <v>3.18</v>
      </c>
      <c r="G76" s="31">
        <v>0.14000000000000001</v>
      </c>
      <c r="H76" s="36" t="s">
        <v>110</v>
      </c>
      <c r="I76" s="31">
        <v>0.14000000000000001</v>
      </c>
      <c r="J76" s="33">
        <v>4.4000000000000004</v>
      </c>
      <c r="K76" s="31">
        <v>3.8</v>
      </c>
      <c r="L76" s="36" t="s">
        <v>104</v>
      </c>
      <c r="M76" s="38">
        <v>-0.6</v>
      </c>
      <c r="N76" s="33">
        <v>0.9</v>
      </c>
      <c r="O76" s="13"/>
      <c r="P76" s="13"/>
      <c r="Q76" s="13"/>
    </row>
    <row r="77" spans="1:17" ht="15" customHeight="1" x14ac:dyDescent="0.2">
      <c r="A77" s="132" t="s">
        <v>183</v>
      </c>
      <c r="B77" s="128">
        <v>32945</v>
      </c>
      <c r="C77" s="29">
        <v>5.63</v>
      </c>
      <c r="D77" s="31">
        <v>0.25</v>
      </c>
      <c r="E77" s="36" t="s">
        <v>119</v>
      </c>
      <c r="F77" s="36" t="s">
        <v>120</v>
      </c>
      <c r="G77" s="31">
        <v>0.11</v>
      </c>
      <c r="H77" s="31">
        <v>0.02</v>
      </c>
      <c r="I77" s="31">
        <v>0.09</v>
      </c>
      <c r="J77" s="33">
        <v>2.8</v>
      </c>
      <c r="K77" s="31">
        <v>1.5</v>
      </c>
      <c r="L77" s="36" t="s">
        <v>104</v>
      </c>
      <c r="M77" s="31">
        <v>-1.3</v>
      </c>
      <c r="N77" s="33">
        <v>0.5</v>
      </c>
      <c r="O77" s="13"/>
      <c r="P77" s="13"/>
      <c r="Q77" s="13"/>
    </row>
    <row r="78" spans="1:17" ht="15" customHeight="1" x14ac:dyDescent="0.2">
      <c r="A78" s="132" t="s">
        <v>184</v>
      </c>
      <c r="B78" s="128">
        <v>32946</v>
      </c>
      <c r="C78" s="29">
        <v>7.64</v>
      </c>
      <c r="D78" s="31">
        <v>0.4</v>
      </c>
      <c r="E78" s="31">
        <v>0.37</v>
      </c>
      <c r="F78" s="31">
        <v>8.41</v>
      </c>
      <c r="G78" s="31">
        <v>0.4</v>
      </c>
      <c r="H78" s="31">
        <v>0.01</v>
      </c>
      <c r="I78" s="31">
        <v>0.39</v>
      </c>
      <c r="J78" s="33">
        <v>12.2</v>
      </c>
      <c r="K78" s="33">
        <v>13.3</v>
      </c>
      <c r="L78" s="36" t="s">
        <v>108</v>
      </c>
      <c r="M78" s="31">
        <v>1.1000000000000001</v>
      </c>
      <c r="N78" s="33">
        <v>1.1000000000000001</v>
      </c>
      <c r="O78" s="13"/>
      <c r="P78" s="13"/>
      <c r="Q78" s="13"/>
    </row>
    <row r="79" spans="1:17" ht="15" customHeight="1" x14ac:dyDescent="0.2">
      <c r="A79" s="132" t="s">
        <v>185</v>
      </c>
      <c r="B79" s="128">
        <v>32947</v>
      </c>
      <c r="C79" s="29">
        <v>7.53</v>
      </c>
      <c r="D79" s="31">
        <v>0.28999999999999998</v>
      </c>
      <c r="E79" s="36" t="s">
        <v>119</v>
      </c>
      <c r="F79" s="36" t="s">
        <v>120</v>
      </c>
      <c r="G79" s="31">
        <v>0.03</v>
      </c>
      <c r="H79" s="36" t="s">
        <v>110</v>
      </c>
      <c r="I79" s="31">
        <v>0.03</v>
      </c>
      <c r="J79" s="33">
        <v>0.9</v>
      </c>
      <c r="K79" s="31">
        <v>2.2999999999999998</v>
      </c>
      <c r="L79" s="36" t="s">
        <v>104</v>
      </c>
      <c r="M79" s="31">
        <v>1.4</v>
      </c>
      <c r="N79" s="33">
        <v>2.6</v>
      </c>
      <c r="O79" s="13"/>
      <c r="P79" s="13"/>
      <c r="Q79" s="13"/>
    </row>
    <row r="80" spans="1:17" ht="15" customHeight="1" x14ac:dyDescent="0.2">
      <c r="A80" s="132" t="s">
        <v>186</v>
      </c>
      <c r="B80" s="128">
        <v>32948</v>
      </c>
      <c r="C80" s="29">
        <v>8.18</v>
      </c>
      <c r="D80" s="31">
        <v>1</v>
      </c>
      <c r="E80" s="31">
        <v>1.83</v>
      </c>
      <c r="F80" s="31">
        <v>41.59</v>
      </c>
      <c r="G80" s="31">
        <v>0.08</v>
      </c>
      <c r="H80" s="31">
        <v>0.01</v>
      </c>
      <c r="I80" s="31">
        <v>7.0000000000000007E-2</v>
      </c>
      <c r="J80" s="33">
        <v>2.2000000000000002</v>
      </c>
      <c r="K80" s="33">
        <v>42</v>
      </c>
      <c r="L80" s="36" t="s">
        <v>108</v>
      </c>
      <c r="M80" s="33">
        <v>39.799999999999997</v>
      </c>
      <c r="N80" s="33">
        <v>19.100000000000001</v>
      </c>
      <c r="O80" s="13"/>
      <c r="P80" s="13"/>
      <c r="Q80" s="13"/>
    </row>
    <row r="81" spans="1:17" ht="15" customHeight="1" x14ac:dyDescent="0.2">
      <c r="A81" s="132" t="s">
        <v>187</v>
      </c>
      <c r="B81" s="128">
        <v>32949</v>
      </c>
      <c r="C81" s="29">
        <v>8.31</v>
      </c>
      <c r="D81" s="31">
        <v>1.1100000000000001</v>
      </c>
      <c r="E81" s="31">
        <v>2.11</v>
      </c>
      <c r="F81" s="31">
        <v>47.95</v>
      </c>
      <c r="G81" s="31">
        <v>0.08</v>
      </c>
      <c r="H81" s="31">
        <v>0.01</v>
      </c>
      <c r="I81" s="31">
        <v>7.0000000000000007E-2</v>
      </c>
      <c r="J81" s="33">
        <v>2.2000000000000002</v>
      </c>
      <c r="K81" s="33">
        <v>51.3</v>
      </c>
      <c r="L81" s="36" t="s">
        <v>108</v>
      </c>
      <c r="M81" s="33">
        <v>49.1</v>
      </c>
      <c r="N81" s="33">
        <v>23.3</v>
      </c>
      <c r="O81" s="13"/>
      <c r="P81" s="13"/>
      <c r="Q81" s="13"/>
    </row>
    <row r="82" spans="1:17" ht="15" customHeight="1" x14ac:dyDescent="0.2">
      <c r="A82" s="132" t="s">
        <v>188</v>
      </c>
      <c r="B82" s="128">
        <v>32950</v>
      </c>
      <c r="C82" s="29">
        <v>8.26</v>
      </c>
      <c r="D82" s="31">
        <v>4.1500000000000004</v>
      </c>
      <c r="E82" s="31">
        <v>0.43</v>
      </c>
      <c r="F82" s="31">
        <v>9.77</v>
      </c>
      <c r="G82" s="31">
        <v>0.08</v>
      </c>
      <c r="H82" s="36" t="s">
        <v>110</v>
      </c>
      <c r="I82" s="31">
        <v>0.08</v>
      </c>
      <c r="J82" s="33">
        <v>2.5</v>
      </c>
      <c r="K82" s="31">
        <v>9.6999999999999993</v>
      </c>
      <c r="L82" s="36" t="s">
        <v>108</v>
      </c>
      <c r="M82" s="31">
        <v>7.2</v>
      </c>
      <c r="N82" s="33">
        <v>3.9</v>
      </c>
      <c r="O82" s="13"/>
      <c r="P82" s="13"/>
      <c r="Q82" s="13"/>
    </row>
    <row r="83" spans="1:17" ht="15" customHeight="1" x14ac:dyDescent="0.2">
      <c r="A83" s="132" t="s">
        <v>189</v>
      </c>
      <c r="B83" s="128">
        <v>32656</v>
      </c>
      <c r="C83" s="29">
        <v>8.2899999999999991</v>
      </c>
      <c r="D83" s="31">
        <v>0.69</v>
      </c>
      <c r="E83" s="31">
        <v>0.41</v>
      </c>
      <c r="F83" s="31">
        <v>9.32</v>
      </c>
      <c r="G83" s="31">
        <v>0.03</v>
      </c>
      <c r="H83" s="36" t="s">
        <v>110</v>
      </c>
      <c r="I83" s="31">
        <v>0.03</v>
      </c>
      <c r="J83" s="33">
        <v>0.9</v>
      </c>
      <c r="K83" s="31">
        <v>6.5</v>
      </c>
      <c r="L83" s="36" t="s">
        <v>104</v>
      </c>
      <c r="M83" s="31">
        <v>5.6</v>
      </c>
      <c r="N83" s="33">
        <v>7.2</v>
      </c>
      <c r="O83" s="13"/>
      <c r="P83" s="13"/>
      <c r="Q83" s="13"/>
    </row>
    <row r="84" spans="1:17" ht="15" customHeight="1" x14ac:dyDescent="0.2">
      <c r="A84" s="132" t="s">
        <v>190</v>
      </c>
      <c r="B84" s="128">
        <v>32657</v>
      </c>
      <c r="C84" s="29">
        <v>8.66</v>
      </c>
      <c r="D84" s="31">
        <v>4.88</v>
      </c>
      <c r="E84" s="31">
        <v>10.6</v>
      </c>
      <c r="F84" s="33">
        <v>240.9</v>
      </c>
      <c r="G84" s="31">
        <v>7.0000000000000007E-2</v>
      </c>
      <c r="H84" s="36" t="s">
        <v>110</v>
      </c>
      <c r="I84" s="31">
        <v>7.0000000000000007E-2</v>
      </c>
      <c r="J84" s="33">
        <v>2.2000000000000002</v>
      </c>
      <c r="K84" s="37">
        <v>221</v>
      </c>
      <c r="L84" s="36" t="s">
        <v>116</v>
      </c>
      <c r="M84" s="37">
        <v>219</v>
      </c>
      <c r="N84" s="33">
        <v>100.6</v>
      </c>
      <c r="O84" s="13"/>
      <c r="P84" s="13"/>
      <c r="Q84" s="13"/>
    </row>
    <row r="85" spans="1:17" ht="15" customHeight="1" x14ac:dyDescent="0.2">
      <c r="A85" s="132" t="s">
        <v>191</v>
      </c>
      <c r="B85" s="128">
        <v>32658</v>
      </c>
      <c r="C85" s="29">
        <v>8.4700000000000006</v>
      </c>
      <c r="D85" s="31">
        <v>2.88</v>
      </c>
      <c r="E85" s="31">
        <v>0.24</v>
      </c>
      <c r="F85" s="31">
        <v>5.45</v>
      </c>
      <c r="G85" s="31">
        <v>7.0000000000000007E-2</v>
      </c>
      <c r="H85" s="36" t="s">
        <v>110</v>
      </c>
      <c r="I85" s="31">
        <v>7.0000000000000007E-2</v>
      </c>
      <c r="J85" s="33">
        <v>2.2000000000000002</v>
      </c>
      <c r="K85" s="31">
        <v>3.8</v>
      </c>
      <c r="L85" s="36" t="s">
        <v>104</v>
      </c>
      <c r="M85" s="31">
        <v>1.6</v>
      </c>
      <c r="N85" s="33">
        <v>1.7</v>
      </c>
      <c r="O85" s="13"/>
      <c r="P85" s="13"/>
      <c r="Q85" s="13"/>
    </row>
    <row r="86" spans="1:17" ht="15" customHeight="1" x14ac:dyDescent="0.2">
      <c r="A86" s="132" t="s">
        <v>192</v>
      </c>
      <c r="B86" s="128">
        <v>32659</v>
      </c>
      <c r="C86" s="29">
        <v>8.2200000000000006</v>
      </c>
      <c r="D86" s="31">
        <v>1.05</v>
      </c>
      <c r="E86" s="31">
        <v>2.23</v>
      </c>
      <c r="F86" s="31">
        <v>50.68</v>
      </c>
      <c r="G86" s="31">
        <v>0.08</v>
      </c>
      <c r="H86" s="31">
        <v>0.01</v>
      </c>
      <c r="I86" s="31">
        <v>7.0000000000000007E-2</v>
      </c>
      <c r="J86" s="33">
        <v>2.2000000000000002</v>
      </c>
      <c r="K86" s="33">
        <v>50.8</v>
      </c>
      <c r="L86" s="36" t="s">
        <v>108</v>
      </c>
      <c r="M86" s="33">
        <v>48.6</v>
      </c>
      <c r="N86" s="33">
        <v>23.1</v>
      </c>
      <c r="O86" s="13"/>
      <c r="P86" s="13"/>
      <c r="Q86" s="13"/>
    </row>
    <row r="87" spans="1:17" ht="15" customHeight="1" x14ac:dyDescent="0.2">
      <c r="A87" s="132" t="s">
        <v>193</v>
      </c>
      <c r="B87" s="128">
        <v>32660</v>
      </c>
      <c r="C87" s="29">
        <v>8.7799999999999994</v>
      </c>
      <c r="D87" s="31">
        <v>3.54</v>
      </c>
      <c r="E87" s="31">
        <v>8.5</v>
      </c>
      <c r="F87" s="33">
        <v>193.2</v>
      </c>
      <c r="G87" s="31">
        <v>0.11</v>
      </c>
      <c r="H87" s="36" t="s">
        <v>110</v>
      </c>
      <c r="I87" s="31">
        <v>0.11</v>
      </c>
      <c r="J87" s="33">
        <v>3.4</v>
      </c>
      <c r="K87" s="37">
        <v>184</v>
      </c>
      <c r="L87" s="36" t="s">
        <v>116</v>
      </c>
      <c r="M87" s="37">
        <v>181</v>
      </c>
      <c r="N87" s="33">
        <v>54.2</v>
      </c>
      <c r="O87" s="13"/>
      <c r="P87" s="13"/>
      <c r="Q87" s="13"/>
    </row>
    <row r="88" spans="1:17" ht="18" customHeight="1" x14ac:dyDescent="0.2">
      <c r="A88" s="136" t="s">
        <v>194</v>
      </c>
      <c r="B88" s="137"/>
      <c r="C88" s="34" t="s">
        <v>98</v>
      </c>
      <c r="D88" s="30">
        <v>0.02</v>
      </c>
      <c r="E88" s="30">
        <v>0.08</v>
      </c>
      <c r="F88" s="30">
        <v>0.5</v>
      </c>
      <c r="G88" s="30">
        <v>0.02</v>
      </c>
      <c r="H88" s="30">
        <v>0.01</v>
      </c>
      <c r="I88" s="30">
        <v>0.02</v>
      </c>
      <c r="J88" s="32">
        <v>0.6</v>
      </c>
      <c r="K88" s="34" t="s">
        <v>98</v>
      </c>
      <c r="L88" s="34" t="s">
        <v>98</v>
      </c>
      <c r="M88" s="34" t="s">
        <v>98</v>
      </c>
      <c r="N88" s="32">
        <v>0.1</v>
      </c>
    </row>
    <row r="89" spans="1:17" ht="18" customHeight="1" x14ac:dyDescent="0.2">
      <c r="A89" s="136" t="s">
        <v>195</v>
      </c>
      <c r="B89" s="137"/>
      <c r="C89" s="28" t="s">
        <v>196</v>
      </c>
      <c r="D89" s="30" t="s">
        <v>387</v>
      </c>
      <c r="E89" s="30" t="s">
        <v>387</v>
      </c>
      <c r="F89" s="30" t="s">
        <v>197</v>
      </c>
      <c r="G89" s="30" t="s">
        <v>387</v>
      </c>
      <c r="H89" s="30" t="s">
        <v>198</v>
      </c>
      <c r="I89" s="30" t="s">
        <v>197</v>
      </c>
      <c r="J89" s="32" t="s">
        <v>197</v>
      </c>
      <c r="K89" s="34" t="s">
        <v>199</v>
      </c>
      <c r="L89" s="35" t="s">
        <v>200</v>
      </c>
      <c r="M89" s="34" t="s">
        <v>197</v>
      </c>
      <c r="N89" s="32" t="s">
        <v>197</v>
      </c>
    </row>
    <row r="91" spans="1:17" ht="18" customHeight="1" x14ac:dyDescent="0.25">
      <c r="A91" s="39" t="s">
        <v>201</v>
      </c>
    </row>
    <row r="92" spans="1:17" ht="18" customHeight="1" x14ac:dyDescent="0.2">
      <c r="A92" s="12" t="s">
        <v>202</v>
      </c>
    </row>
    <row r="93" spans="1:17" ht="18" customHeight="1" x14ac:dyDescent="0.2">
      <c r="A93" s="12" t="s">
        <v>203</v>
      </c>
    </row>
    <row r="95" spans="1:17" ht="18" customHeight="1" x14ac:dyDescent="0.25">
      <c r="A95" s="39" t="s">
        <v>204</v>
      </c>
    </row>
    <row r="96" spans="1:17" ht="18" customHeight="1" x14ac:dyDescent="0.2">
      <c r="A96" s="12" t="s">
        <v>205</v>
      </c>
    </row>
    <row r="97" spans="1:1" ht="18" customHeight="1" x14ac:dyDescent="0.2">
      <c r="A97" s="12" t="s">
        <v>206</v>
      </c>
    </row>
    <row r="98" spans="1:1" ht="18" customHeight="1" x14ac:dyDescent="0.2">
      <c r="A98" s="12" t="s">
        <v>388</v>
      </c>
    </row>
    <row r="99" spans="1:1" ht="18" customHeight="1" x14ac:dyDescent="0.2">
      <c r="A99" s="12" t="s">
        <v>207</v>
      </c>
    </row>
    <row r="100" spans="1:1" ht="18" customHeight="1" x14ac:dyDescent="0.2">
      <c r="A100" s="12" t="s">
        <v>208</v>
      </c>
    </row>
    <row r="101" spans="1:1" ht="18" customHeight="1" x14ac:dyDescent="0.2">
      <c r="A101" s="12" t="s">
        <v>209</v>
      </c>
    </row>
    <row r="102" spans="1:1" ht="18" customHeight="1" x14ac:dyDescent="0.2">
      <c r="A102" s="12" t="s">
        <v>210</v>
      </c>
    </row>
    <row r="103" spans="1:1" ht="18" customHeight="1" x14ac:dyDescent="0.2">
      <c r="A103" s="12" t="s">
        <v>211</v>
      </c>
    </row>
    <row r="104" spans="1:1" ht="18" customHeight="1" x14ac:dyDescent="0.2">
      <c r="A104" s="12" t="s">
        <v>212</v>
      </c>
    </row>
    <row r="105" spans="1:1" ht="18" customHeight="1" x14ac:dyDescent="0.2">
      <c r="A105" s="12" t="s">
        <v>213</v>
      </c>
    </row>
    <row r="106" spans="1:1" ht="18" customHeight="1" x14ac:dyDescent="0.2">
      <c r="A106" s="12" t="s">
        <v>389</v>
      </c>
    </row>
  </sheetData>
  <mergeCells count="2">
    <mergeCell ref="A88:B88"/>
    <mergeCell ref="A89:B89"/>
  </mergeCells>
  <phoneticPr fontId="5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topLeftCell="A4" zoomScale="80" zoomScaleNormal="80" workbookViewId="0">
      <selection activeCell="P24" sqref="P24"/>
    </sheetView>
  </sheetViews>
  <sheetFormatPr defaultColWidth="10.28515625" defaultRowHeight="14.25" x14ac:dyDescent="0.2"/>
  <cols>
    <col min="1" max="1" width="16.140625" style="1" customWidth="1"/>
    <col min="2" max="2" width="51.140625" style="1" customWidth="1"/>
    <col min="3" max="3" width="17.42578125" style="7" customWidth="1"/>
    <col min="4" max="4" width="17.85546875" style="7" customWidth="1"/>
    <col min="5" max="6" width="14.28515625" style="7" customWidth="1"/>
    <col min="7" max="7" width="15.85546875" style="7" customWidth="1"/>
    <col min="8" max="8" width="9.42578125" style="7" customWidth="1"/>
    <col min="9" max="10" width="10.42578125" style="7" customWidth="1"/>
    <col min="11" max="11" width="12" style="7" customWidth="1"/>
    <col min="12" max="12" width="12.85546875" style="7" customWidth="1"/>
    <col min="13" max="14" width="18.7109375" style="7" customWidth="1"/>
    <col min="15" max="15" width="17.7109375" style="7" customWidth="1"/>
    <col min="16" max="16" width="20" style="7" customWidth="1"/>
    <col min="17" max="17" width="29.28515625" style="7" customWidth="1"/>
    <col min="18" max="18" width="20" style="1" customWidth="1"/>
    <col min="19" max="19" width="42" style="1" customWidth="1"/>
    <col min="20" max="20" width="9.85546875" style="1" customWidth="1"/>
    <col min="21" max="21" width="9.42578125" style="1" customWidth="1"/>
    <col min="22" max="16384" width="10.28515625" style="1"/>
  </cols>
  <sheetData>
    <row r="1" spans="1:21" ht="20.25" customHeight="1" x14ac:dyDescent="0.2">
      <c r="B1" s="12" t="s">
        <v>58</v>
      </c>
      <c r="C1" s="12" t="s">
        <v>350</v>
      </c>
    </row>
    <row r="2" spans="1:21" ht="20.25" customHeight="1" x14ac:dyDescent="0.2">
      <c r="B2" s="7"/>
      <c r="C2" s="12" t="s">
        <v>357</v>
      </c>
    </row>
    <row r="3" spans="1:21" ht="20.25" customHeight="1" x14ac:dyDescent="0.2"/>
    <row r="4" spans="1:21" ht="15.95" customHeight="1" x14ac:dyDescent="0.25">
      <c r="A4" s="14" t="s">
        <v>356</v>
      </c>
      <c r="E4" s="42"/>
      <c r="F4" s="42"/>
    </row>
    <row r="5" spans="1:21" ht="15.95" customHeight="1" x14ac:dyDescent="0.25">
      <c r="C5" s="42"/>
      <c r="D5" s="42"/>
      <c r="E5" s="42"/>
      <c r="F5" s="42"/>
    </row>
    <row r="6" spans="1:21" ht="15.95" customHeight="1" x14ac:dyDescent="0.25">
      <c r="B6" s="43" t="s">
        <v>64</v>
      </c>
      <c r="C6" s="42"/>
      <c r="D6" s="42"/>
      <c r="E6" s="42"/>
      <c r="F6" s="42"/>
    </row>
    <row r="7" spans="1:21" s="50" customFormat="1" ht="61.5" customHeight="1" x14ac:dyDescent="0.2">
      <c r="A7" s="10" t="s">
        <v>92</v>
      </c>
      <c r="B7" s="44" t="s">
        <v>32</v>
      </c>
      <c r="C7" s="45" t="s">
        <v>63</v>
      </c>
      <c r="D7" s="44" t="s">
        <v>62</v>
      </c>
      <c r="E7" s="46" t="s">
        <v>66</v>
      </c>
      <c r="F7" s="44" t="s">
        <v>72</v>
      </c>
      <c r="G7" s="46" t="s">
        <v>67</v>
      </c>
      <c r="H7" s="44" t="s">
        <v>71</v>
      </c>
      <c r="I7" s="46" t="s">
        <v>222</v>
      </c>
      <c r="J7" s="44" t="s">
        <v>223</v>
      </c>
      <c r="K7" s="9" t="s">
        <v>68</v>
      </c>
      <c r="L7" s="10" t="s">
        <v>70</v>
      </c>
      <c r="M7" s="46" t="s">
        <v>385</v>
      </c>
      <c r="N7" s="44" t="s">
        <v>386</v>
      </c>
      <c r="O7" s="46" t="s">
        <v>215</v>
      </c>
      <c r="P7" s="47" t="s">
        <v>216</v>
      </c>
      <c r="Q7" s="48"/>
      <c r="R7" s="48"/>
      <c r="S7" s="48"/>
      <c r="T7" s="49"/>
      <c r="U7" s="49"/>
    </row>
    <row r="8" spans="1:21" s="13" customFormat="1" ht="30" customHeight="1" x14ac:dyDescent="0.25">
      <c r="A8" s="51"/>
      <c r="B8" s="52" t="s">
        <v>31</v>
      </c>
      <c r="C8" s="53" t="s">
        <v>33</v>
      </c>
      <c r="D8" s="53" t="s">
        <v>33</v>
      </c>
      <c r="E8" s="53" t="s">
        <v>99</v>
      </c>
      <c r="F8" s="53" t="s">
        <v>99</v>
      </c>
      <c r="G8" s="53" t="s">
        <v>99</v>
      </c>
      <c r="H8" s="53" t="s">
        <v>99</v>
      </c>
      <c r="I8" s="53" t="s">
        <v>99</v>
      </c>
      <c r="J8" s="53" t="s">
        <v>99</v>
      </c>
      <c r="K8" s="53" t="s">
        <v>99</v>
      </c>
      <c r="L8" s="53" t="s">
        <v>99</v>
      </c>
      <c r="M8" s="53" t="s">
        <v>101</v>
      </c>
      <c r="N8" s="53" t="s">
        <v>101</v>
      </c>
      <c r="O8" s="53" t="s">
        <v>98</v>
      </c>
      <c r="P8" s="53" t="s">
        <v>98</v>
      </c>
      <c r="Q8" s="26"/>
      <c r="R8" s="26"/>
      <c r="S8" s="26"/>
      <c r="T8" s="24"/>
      <c r="U8" s="24"/>
    </row>
    <row r="9" spans="1:21" s="13" customFormat="1" ht="15.95" customHeight="1" x14ac:dyDescent="0.25">
      <c r="A9" s="54" t="s">
        <v>214</v>
      </c>
      <c r="B9" s="128">
        <v>32977</v>
      </c>
      <c r="C9" s="61">
        <v>6.13</v>
      </c>
      <c r="D9" s="61">
        <v>6.14</v>
      </c>
      <c r="E9" s="55"/>
      <c r="F9" s="55"/>
      <c r="G9" s="55"/>
      <c r="H9" s="55"/>
      <c r="I9" s="55"/>
      <c r="J9" s="55"/>
      <c r="K9" s="61">
        <v>0.01</v>
      </c>
      <c r="L9" s="62" t="s">
        <v>110</v>
      </c>
      <c r="M9" s="61">
        <v>1.5</v>
      </c>
      <c r="N9" s="61">
        <v>1.5</v>
      </c>
      <c r="O9" s="62" t="s">
        <v>104</v>
      </c>
      <c r="P9" s="62" t="s">
        <v>104</v>
      </c>
      <c r="Q9" s="26"/>
      <c r="R9" s="26"/>
      <c r="S9" s="26"/>
      <c r="T9" s="24"/>
      <c r="U9" s="24"/>
    </row>
    <row r="10" spans="1:21" s="13" customFormat="1" ht="15.95" customHeight="1" x14ac:dyDescent="0.25">
      <c r="A10" s="54" t="s">
        <v>395</v>
      </c>
      <c r="B10" s="128">
        <v>32978</v>
      </c>
      <c r="C10" s="140"/>
      <c r="D10" s="140"/>
      <c r="E10" s="55"/>
      <c r="F10" s="55"/>
      <c r="G10" s="55"/>
      <c r="H10" s="55"/>
      <c r="I10" s="55"/>
      <c r="J10" s="55"/>
      <c r="K10" s="55"/>
      <c r="L10" s="55"/>
      <c r="M10" s="63">
        <v>14.7</v>
      </c>
      <c r="N10" s="63">
        <v>14</v>
      </c>
      <c r="O10" s="62" t="s">
        <v>108</v>
      </c>
      <c r="P10" s="62" t="s">
        <v>108</v>
      </c>
      <c r="Q10" s="26"/>
      <c r="R10" s="26"/>
      <c r="S10" s="26"/>
      <c r="T10" s="24"/>
      <c r="U10" s="24"/>
    </row>
    <row r="11" spans="1:21" s="13" customFormat="1" ht="15.95" customHeight="1" x14ac:dyDescent="0.25">
      <c r="A11" s="54" t="s">
        <v>217</v>
      </c>
      <c r="B11" s="128">
        <v>32980</v>
      </c>
      <c r="C11" s="55"/>
      <c r="D11" s="55"/>
      <c r="E11" s="55"/>
      <c r="F11" s="55"/>
      <c r="G11" s="61">
        <v>0.64</v>
      </c>
      <c r="H11" s="61">
        <v>0.68</v>
      </c>
      <c r="I11" s="55"/>
      <c r="J11" s="55"/>
      <c r="K11" s="55"/>
      <c r="L11" s="55"/>
      <c r="M11" s="55"/>
      <c r="N11" s="55"/>
      <c r="O11" s="55"/>
      <c r="P11" s="55"/>
      <c r="Q11" s="26"/>
      <c r="R11" s="26"/>
      <c r="S11" s="26"/>
      <c r="T11" s="24"/>
      <c r="U11" s="24"/>
    </row>
    <row r="12" spans="1:21" s="13" customFormat="1" ht="15.95" customHeight="1" x14ac:dyDescent="0.25">
      <c r="A12" s="54" t="s">
        <v>396</v>
      </c>
      <c r="B12" s="128">
        <v>32985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143">
        <v>14.3</v>
      </c>
      <c r="N12" s="143">
        <v>12.8</v>
      </c>
      <c r="O12" s="55"/>
      <c r="P12" s="55"/>
      <c r="Q12" s="26"/>
      <c r="R12" s="26"/>
      <c r="S12" s="26"/>
      <c r="T12" s="24"/>
      <c r="U12" s="24"/>
    </row>
    <row r="13" spans="1:21" s="13" customFormat="1" ht="15.95" customHeight="1" x14ac:dyDescent="0.25">
      <c r="A13" s="54" t="s">
        <v>218</v>
      </c>
      <c r="B13" s="128">
        <v>32989</v>
      </c>
      <c r="C13" s="61">
        <v>8.42</v>
      </c>
      <c r="D13" s="61">
        <v>8.43</v>
      </c>
      <c r="E13" s="55"/>
      <c r="F13" s="55"/>
      <c r="G13" s="55"/>
      <c r="H13" s="55"/>
      <c r="I13" s="55"/>
      <c r="J13" s="55"/>
      <c r="K13" s="62" t="s">
        <v>110</v>
      </c>
      <c r="L13" s="61">
        <v>0.01</v>
      </c>
      <c r="M13" s="63">
        <v>18.3</v>
      </c>
      <c r="N13" s="63">
        <v>18.100000000000001</v>
      </c>
      <c r="O13" s="62" t="s">
        <v>108</v>
      </c>
      <c r="P13" s="62" t="s">
        <v>108</v>
      </c>
      <c r="Q13" s="26"/>
      <c r="R13" s="26"/>
      <c r="S13" s="26"/>
      <c r="T13" s="24"/>
      <c r="U13" s="24"/>
    </row>
    <row r="14" spans="1:21" s="13" customFormat="1" ht="15.95" customHeight="1" x14ac:dyDescent="0.25">
      <c r="A14" s="54" t="s">
        <v>397</v>
      </c>
      <c r="B14" s="128">
        <v>32990</v>
      </c>
      <c r="C14" s="140"/>
      <c r="D14" s="140"/>
      <c r="E14" s="144"/>
      <c r="F14" s="144"/>
      <c r="G14" s="144"/>
      <c r="H14" s="144"/>
      <c r="I14" s="144"/>
      <c r="J14" s="55"/>
      <c r="K14" s="55"/>
      <c r="L14" s="55"/>
      <c r="M14" s="63">
        <v>65.400000000000006</v>
      </c>
      <c r="N14" s="63">
        <v>66</v>
      </c>
      <c r="O14" s="145"/>
      <c r="P14" s="145"/>
      <c r="Q14" s="26"/>
      <c r="R14" s="26"/>
      <c r="S14" s="26"/>
      <c r="T14" s="24"/>
      <c r="U14" s="24"/>
    </row>
    <row r="15" spans="1:21" s="13" customFormat="1" ht="15.95" customHeight="1" x14ac:dyDescent="0.25">
      <c r="A15" s="54" t="s">
        <v>398</v>
      </c>
      <c r="B15" s="128">
        <v>32993</v>
      </c>
      <c r="C15" s="140"/>
      <c r="D15" s="140"/>
      <c r="E15" s="144"/>
      <c r="F15" s="144"/>
      <c r="G15" s="144"/>
      <c r="H15" s="144"/>
      <c r="I15" s="144"/>
      <c r="J15" s="55"/>
      <c r="K15" s="55"/>
      <c r="L15" s="55"/>
      <c r="M15" s="63">
        <v>56.2</v>
      </c>
      <c r="N15" s="63">
        <v>56.3</v>
      </c>
      <c r="O15" s="145"/>
      <c r="P15" s="145"/>
      <c r="Q15" s="26"/>
      <c r="R15" s="26"/>
      <c r="S15" s="26"/>
      <c r="T15" s="24"/>
      <c r="U15" s="24"/>
    </row>
    <row r="16" spans="1:21" s="13" customFormat="1" ht="15.95" customHeight="1" x14ac:dyDescent="0.25">
      <c r="A16" s="54" t="s">
        <v>219</v>
      </c>
      <c r="B16" s="128">
        <v>32996</v>
      </c>
      <c r="C16" s="61">
        <v>8.2799999999999994</v>
      </c>
      <c r="D16" s="61">
        <v>8.32</v>
      </c>
      <c r="E16" s="55"/>
      <c r="F16" s="55"/>
      <c r="G16" s="55"/>
      <c r="H16" s="55"/>
      <c r="I16" s="55"/>
      <c r="J16" s="55"/>
      <c r="K16" s="61">
        <v>0.01</v>
      </c>
      <c r="L16" s="61">
        <v>0.01</v>
      </c>
      <c r="M16" s="63">
        <v>25.4</v>
      </c>
      <c r="N16" s="63">
        <v>24.6</v>
      </c>
      <c r="O16" s="62" t="s">
        <v>108</v>
      </c>
      <c r="P16" s="62" t="s">
        <v>108</v>
      </c>
      <c r="Q16" s="26"/>
      <c r="R16" s="26"/>
      <c r="S16" s="26"/>
      <c r="T16" s="24"/>
      <c r="U16" s="24"/>
    </row>
    <row r="17" spans="1:21" s="13" customFormat="1" ht="15.95" customHeight="1" x14ac:dyDescent="0.25">
      <c r="A17" s="54" t="s">
        <v>399</v>
      </c>
      <c r="B17" s="128">
        <v>32997</v>
      </c>
      <c r="C17" s="140"/>
      <c r="D17" s="140"/>
      <c r="E17" s="144"/>
      <c r="F17" s="144"/>
      <c r="G17" s="144"/>
      <c r="H17" s="144"/>
      <c r="I17" s="144"/>
      <c r="J17" s="144"/>
      <c r="K17" s="140"/>
      <c r="L17" s="140"/>
      <c r="M17" s="63">
        <v>31.9</v>
      </c>
      <c r="N17" s="63">
        <v>32.799999999999997</v>
      </c>
      <c r="O17" s="62" t="s">
        <v>108</v>
      </c>
      <c r="P17" s="62" t="s">
        <v>108</v>
      </c>
      <c r="Q17" s="26"/>
      <c r="R17" s="26"/>
      <c r="S17" s="26"/>
      <c r="T17" s="24"/>
      <c r="U17" s="24"/>
    </row>
    <row r="18" spans="1:21" s="13" customFormat="1" ht="15.95" customHeight="1" x14ac:dyDescent="0.25">
      <c r="A18" s="54" t="s">
        <v>220</v>
      </c>
      <c r="B18" s="128">
        <v>32902</v>
      </c>
      <c r="C18" s="55"/>
      <c r="D18" s="55"/>
      <c r="E18" s="55"/>
      <c r="F18" s="55"/>
      <c r="G18" s="61">
        <v>11.46</v>
      </c>
      <c r="H18" s="61">
        <v>11.72</v>
      </c>
      <c r="I18" s="55"/>
      <c r="J18" s="55"/>
      <c r="K18" s="55"/>
      <c r="L18" s="55"/>
      <c r="M18" s="55"/>
      <c r="N18" s="55"/>
      <c r="O18" s="55"/>
      <c r="P18" s="55"/>
      <c r="Q18" s="26"/>
      <c r="R18" s="26"/>
      <c r="S18" s="26"/>
      <c r="T18" s="24"/>
      <c r="U18" s="24"/>
    </row>
    <row r="19" spans="1:21" s="13" customFormat="1" ht="15.95" customHeight="1" x14ac:dyDescent="0.25">
      <c r="A19" s="54" t="s">
        <v>221</v>
      </c>
      <c r="B19" s="128">
        <v>32905</v>
      </c>
      <c r="C19" s="55"/>
      <c r="D19" s="55"/>
      <c r="E19" s="61">
        <v>4.3</v>
      </c>
      <c r="F19" s="61">
        <v>4.33</v>
      </c>
      <c r="G19" s="55"/>
      <c r="H19" s="55"/>
      <c r="I19" s="61">
        <v>0.1</v>
      </c>
      <c r="J19" s="61">
        <v>0.1</v>
      </c>
      <c r="K19" s="55"/>
      <c r="L19" s="55"/>
      <c r="M19" s="55"/>
      <c r="N19" s="55"/>
      <c r="O19" s="55"/>
      <c r="P19" s="55"/>
      <c r="Q19" s="26"/>
      <c r="R19" s="26"/>
      <c r="S19" s="26"/>
      <c r="T19" s="24"/>
      <c r="U19" s="24"/>
    </row>
    <row r="20" spans="1:21" s="13" customFormat="1" ht="15.95" customHeight="1" x14ac:dyDescent="0.25">
      <c r="A20" s="54" t="s">
        <v>400</v>
      </c>
      <c r="B20" s="128">
        <v>32909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142" t="s">
        <v>111</v>
      </c>
      <c r="P20" s="142" t="s">
        <v>111</v>
      </c>
      <c r="Q20" s="26"/>
      <c r="R20" s="26"/>
      <c r="S20" s="26"/>
      <c r="T20" s="24"/>
      <c r="U20" s="24"/>
    </row>
    <row r="21" spans="1:21" s="13" customFormat="1" ht="15.95" customHeight="1" x14ac:dyDescent="0.25">
      <c r="A21" s="54" t="s">
        <v>224</v>
      </c>
      <c r="B21" s="128">
        <v>32911</v>
      </c>
      <c r="C21" s="61">
        <v>9.59</v>
      </c>
      <c r="D21" s="61">
        <v>9.57</v>
      </c>
      <c r="E21" s="55"/>
      <c r="F21" s="55"/>
      <c r="G21" s="55"/>
      <c r="H21" s="55"/>
      <c r="I21" s="55"/>
      <c r="J21" s="55"/>
      <c r="K21" s="62" t="s">
        <v>110</v>
      </c>
      <c r="L21" s="62" t="s">
        <v>110</v>
      </c>
      <c r="M21" s="64">
        <v>137</v>
      </c>
      <c r="N21" s="64">
        <v>136</v>
      </c>
      <c r="O21" s="62" t="s">
        <v>111</v>
      </c>
      <c r="P21" s="62" t="s">
        <v>111</v>
      </c>
      <c r="Q21" s="26"/>
      <c r="R21" s="26"/>
      <c r="S21" s="26"/>
      <c r="T21" s="24"/>
      <c r="U21" s="24"/>
    </row>
    <row r="22" spans="1:21" s="13" customFormat="1" ht="15.95" customHeight="1" x14ac:dyDescent="0.25">
      <c r="A22" s="54" t="s">
        <v>225</v>
      </c>
      <c r="B22" s="128">
        <v>32914</v>
      </c>
      <c r="C22" s="55"/>
      <c r="D22" s="55"/>
      <c r="E22" s="55"/>
      <c r="F22" s="55"/>
      <c r="G22" s="61">
        <v>3</v>
      </c>
      <c r="H22" s="61">
        <v>3.08</v>
      </c>
      <c r="I22" s="55"/>
      <c r="J22" s="55"/>
      <c r="K22" s="55"/>
      <c r="L22" s="55"/>
      <c r="M22" s="55"/>
      <c r="N22" s="55"/>
      <c r="O22" s="55"/>
      <c r="P22" s="55"/>
      <c r="Q22" s="26"/>
      <c r="R22" s="26"/>
      <c r="S22" s="26"/>
      <c r="T22" s="24"/>
      <c r="U22" s="24"/>
    </row>
    <row r="23" spans="1:21" s="13" customFormat="1" ht="15.95" customHeight="1" x14ac:dyDescent="0.25">
      <c r="A23" s="54" t="s">
        <v>401</v>
      </c>
      <c r="B23" s="128">
        <v>32915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143">
        <v>14.2</v>
      </c>
      <c r="N23" s="143">
        <v>16.5</v>
      </c>
      <c r="O23" s="142" t="s">
        <v>108</v>
      </c>
      <c r="P23" s="142" t="s">
        <v>108</v>
      </c>
      <c r="Q23" s="26"/>
      <c r="R23" s="26"/>
      <c r="S23" s="26"/>
      <c r="T23" s="24"/>
      <c r="U23" s="24"/>
    </row>
    <row r="24" spans="1:21" s="13" customFormat="1" ht="15.95" customHeight="1" x14ac:dyDescent="0.25">
      <c r="A24" s="54" t="s">
        <v>226</v>
      </c>
      <c r="B24" s="128">
        <v>32916</v>
      </c>
      <c r="C24" s="61">
        <v>9.25</v>
      </c>
      <c r="D24" s="61">
        <v>9.26</v>
      </c>
      <c r="E24" s="55"/>
      <c r="F24" s="55"/>
      <c r="G24" s="55"/>
      <c r="H24" s="55"/>
      <c r="I24" s="55"/>
      <c r="J24" s="55"/>
      <c r="K24" s="62" t="s">
        <v>110</v>
      </c>
      <c r="L24" s="62" t="s">
        <v>110</v>
      </c>
      <c r="M24" s="61">
        <v>7.5</v>
      </c>
      <c r="N24" s="61">
        <v>7.3</v>
      </c>
      <c r="O24" s="62" t="s">
        <v>104</v>
      </c>
      <c r="P24" s="62" t="s">
        <v>104</v>
      </c>
      <c r="Q24" s="26"/>
      <c r="R24" s="26"/>
      <c r="S24" s="26"/>
      <c r="T24" s="24"/>
      <c r="U24" s="24"/>
    </row>
    <row r="25" spans="1:21" s="13" customFormat="1" ht="15.95" customHeight="1" x14ac:dyDescent="0.25">
      <c r="A25" s="54" t="s">
        <v>402</v>
      </c>
      <c r="B25" s="128">
        <v>32924</v>
      </c>
      <c r="C25" s="140"/>
      <c r="D25" s="140"/>
      <c r="E25" s="144"/>
      <c r="F25" s="144"/>
      <c r="G25" s="144"/>
      <c r="H25" s="144"/>
      <c r="I25" s="144"/>
      <c r="J25" s="144"/>
      <c r="K25" s="145"/>
      <c r="L25" s="145"/>
      <c r="M25" s="61">
        <v>9.3000000000000007</v>
      </c>
      <c r="N25" s="61">
        <v>10.5</v>
      </c>
      <c r="O25" s="62" t="s">
        <v>108</v>
      </c>
      <c r="P25" s="62" t="s">
        <v>108</v>
      </c>
      <c r="Q25" s="26"/>
      <c r="R25" s="26"/>
      <c r="S25" s="26"/>
      <c r="T25" s="24"/>
      <c r="U25" s="24"/>
    </row>
    <row r="26" spans="1:21" s="13" customFormat="1" ht="15.95" customHeight="1" x14ac:dyDescent="0.25">
      <c r="A26" s="54" t="s">
        <v>227</v>
      </c>
      <c r="B26" s="128">
        <v>32929</v>
      </c>
      <c r="C26" s="61">
        <v>9.0500000000000007</v>
      </c>
      <c r="D26" s="61">
        <v>9.07</v>
      </c>
      <c r="E26" s="55"/>
      <c r="F26" s="55"/>
      <c r="G26" s="55"/>
      <c r="H26" s="55"/>
      <c r="I26" s="55"/>
      <c r="J26" s="55"/>
      <c r="K26" s="62" t="s">
        <v>110</v>
      </c>
      <c r="L26" s="62" t="s">
        <v>110</v>
      </c>
      <c r="M26" s="61">
        <v>9</v>
      </c>
      <c r="N26" s="61">
        <v>9</v>
      </c>
      <c r="O26" s="62" t="s">
        <v>104</v>
      </c>
      <c r="P26" s="62" t="s">
        <v>104</v>
      </c>
      <c r="Q26" s="26"/>
      <c r="R26" s="26"/>
      <c r="S26" s="26"/>
      <c r="T26" s="24"/>
      <c r="U26" s="24"/>
    </row>
    <row r="27" spans="1:21" s="13" customFormat="1" ht="15.95" customHeight="1" x14ac:dyDescent="0.25">
      <c r="A27" s="54" t="s">
        <v>228</v>
      </c>
      <c r="B27" s="128">
        <v>32936</v>
      </c>
      <c r="C27" s="61">
        <v>7.77</v>
      </c>
      <c r="D27" s="61">
        <v>7.76</v>
      </c>
      <c r="E27" s="55"/>
      <c r="F27" s="55"/>
      <c r="G27" s="55"/>
      <c r="H27" s="55"/>
      <c r="I27" s="55"/>
      <c r="J27" s="55"/>
      <c r="K27" s="61">
        <v>0.04</v>
      </c>
      <c r="L27" s="61">
        <v>0.04</v>
      </c>
      <c r="M27" s="61">
        <v>8.8000000000000007</v>
      </c>
      <c r="N27" s="61">
        <v>8.5</v>
      </c>
      <c r="O27" s="62" t="s">
        <v>104</v>
      </c>
      <c r="P27" s="62" t="s">
        <v>104</v>
      </c>
      <c r="Q27" s="26"/>
      <c r="R27" s="26"/>
      <c r="S27" s="26"/>
      <c r="T27" s="24"/>
      <c r="U27" s="24"/>
    </row>
    <row r="28" spans="1:21" s="13" customFormat="1" ht="15.95" customHeight="1" x14ac:dyDescent="0.25">
      <c r="A28" s="54" t="s">
        <v>229</v>
      </c>
      <c r="B28" s="128">
        <v>32937</v>
      </c>
      <c r="C28" s="55"/>
      <c r="D28" s="55"/>
      <c r="E28" s="55"/>
      <c r="F28" s="55"/>
      <c r="G28" s="61">
        <v>12.9</v>
      </c>
      <c r="H28" s="61">
        <v>13.22</v>
      </c>
      <c r="I28" s="55"/>
      <c r="J28" s="55"/>
      <c r="K28" s="55"/>
      <c r="L28" s="55"/>
      <c r="M28" s="55"/>
      <c r="N28" s="55"/>
      <c r="O28" s="55"/>
      <c r="P28" s="55"/>
      <c r="Q28" s="26"/>
      <c r="R28" s="26"/>
      <c r="S28" s="26"/>
      <c r="T28" s="24"/>
      <c r="U28" s="24"/>
    </row>
    <row r="29" spans="1:21" s="13" customFormat="1" ht="15.95" customHeight="1" x14ac:dyDescent="0.25">
      <c r="A29" s="54" t="s">
        <v>230</v>
      </c>
      <c r="B29" s="128">
        <v>32940</v>
      </c>
      <c r="C29" s="55"/>
      <c r="D29" s="55"/>
      <c r="E29" s="61">
        <v>11.08</v>
      </c>
      <c r="F29" s="61">
        <v>11.5</v>
      </c>
      <c r="G29" s="55"/>
      <c r="H29" s="55"/>
      <c r="I29" s="61">
        <v>0.16</v>
      </c>
      <c r="J29" s="61">
        <v>0.17</v>
      </c>
      <c r="K29" s="55"/>
      <c r="L29" s="55"/>
      <c r="M29" s="55"/>
      <c r="N29" s="55"/>
      <c r="O29" s="55"/>
      <c r="P29" s="55"/>
      <c r="Q29" s="26"/>
      <c r="R29" s="26"/>
      <c r="S29" s="26"/>
      <c r="T29" s="24"/>
      <c r="U29" s="24"/>
    </row>
    <row r="30" spans="1:21" s="13" customFormat="1" ht="15.95" customHeight="1" x14ac:dyDescent="0.25">
      <c r="A30" s="54" t="s">
        <v>231</v>
      </c>
      <c r="B30" s="128">
        <v>32949</v>
      </c>
      <c r="C30" s="55"/>
      <c r="D30" s="55"/>
      <c r="E30" s="55"/>
      <c r="F30" s="55"/>
      <c r="G30" s="61">
        <v>2.11</v>
      </c>
      <c r="H30" s="61">
        <v>2.0699999999999998</v>
      </c>
      <c r="I30" s="55"/>
      <c r="J30" s="55"/>
      <c r="K30" s="55"/>
      <c r="L30" s="55"/>
      <c r="M30" s="55"/>
      <c r="N30" s="55"/>
      <c r="O30" s="55"/>
      <c r="P30" s="55"/>
      <c r="Q30" s="26"/>
      <c r="R30" s="26"/>
      <c r="S30" s="26"/>
      <c r="T30" s="24"/>
      <c r="U30" s="24"/>
    </row>
    <row r="31" spans="1:21" s="13" customFormat="1" ht="15.95" customHeight="1" x14ac:dyDescent="0.25">
      <c r="A31" s="54" t="s">
        <v>232</v>
      </c>
      <c r="B31" s="128">
        <v>32656</v>
      </c>
      <c r="C31" s="61">
        <v>8.2899999999999991</v>
      </c>
      <c r="D31" s="61">
        <v>8.3000000000000007</v>
      </c>
      <c r="E31" s="55"/>
      <c r="F31" s="55"/>
      <c r="G31" s="55"/>
      <c r="H31" s="55"/>
      <c r="I31" s="55"/>
      <c r="J31" s="55"/>
      <c r="K31" s="62" t="s">
        <v>110</v>
      </c>
      <c r="L31" s="62" t="s">
        <v>110</v>
      </c>
      <c r="M31" s="61">
        <v>6.5</v>
      </c>
      <c r="N31" s="61">
        <v>6.7</v>
      </c>
      <c r="O31" s="62" t="s">
        <v>104</v>
      </c>
      <c r="P31" s="62" t="s">
        <v>104</v>
      </c>
      <c r="Q31" s="26"/>
      <c r="R31" s="26"/>
      <c r="S31" s="26"/>
      <c r="T31" s="24"/>
      <c r="U31" s="24"/>
    </row>
    <row r="32" spans="1:21" s="13" customFormat="1" ht="15.95" customHeight="1" x14ac:dyDescent="0.25">
      <c r="B32" s="24"/>
      <c r="C32" s="56"/>
      <c r="D32" s="5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4"/>
      <c r="U32" s="24"/>
    </row>
    <row r="33" spans="2:21" s="13" customFormat="1" ht="15.95" customHeight="1" x14ac:dyDescent="0.25">
      <c r="B33" s="57" t="s">
        <v>65</v>
      </c>
      <c r="C33" s="56"/>
      <c r="D33" s="5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4"/>
      <c r="U33" s="24"/>
    </row>
    <row r="34" spans="2:21" s="13" customFormat="1" ht="28.5" customHeight="1" x14ac:dyDescent="0.25">
      <c r="B34" s="24"/>
      <c r="C34" s="53" t="s">
        <v>56</v>
      </c>
      <c r="D34" s="26"/>
      <c r="E34" s="53" t="s">
        <v>57</v>
      </c>
      <c r="F34" s="26"/>
      <c r="G34" s="53" t="s">
        <v>0</v>
      </c>
      <c r="H34" s="26"/>
      <c r="I34" s="53" t="s">
        <v>59</v>
      </c>
      <c r="J34" s="26"/>
      <c r="K34" s="53" t="s">
        <v>102</v>
      </c>
      <c r="L34" s="26"/>
      <c r="M34" s="53" t="s">
        <v>69</v>
      </c>
      <c r="N34" s="26"/>
      <c r="O34" s="26"/>
      <c r="P34" s="26"/>
      <c r="Q34" s="26"/>
      <c r="R34" s="26"/>
      <c r="S34" s="26"/>
      <c r="T34" s="24"/>
      <c r="U34" s="24"/>
    </row>
    <row r="35" spans="2:21" s="13" customFormat="1" ht="21.75" customHeight="1" x14ac:dyDescent="0.25">
      <c r="B35" s="24"/>
      <c r="C35" s="53"/>
      <c r="D35" s="26"/>
      <c r="E35" s="53"/>
      <c r="F35" s="26"/>
      <c r="G35" s="53"/>
      <c r="H35" s="26"/>
      <c r="I35" s="53"/>
      <c r="J35" s="26"/>
      <c r="K35" s="53"/>
      <c r="L35" s="26"/>
      <c r="M35" s="53"/>
      <c r="N35" s="26"/>
      <c r="O35" s="26"/>
      <c r="P35" s="26"/>
      <c r="Q35" s="26"/>
      <c r="R35" s="26"/>
      <c r="S35" s="26"/>
      <c r="T35" s="24"/>
      <c r="U35" s="24"/>
    </row>
    <row r="36" spans="2:21" s="13" customFormat="1" ht="32.25" customHeight="1" x14ac:dyDescent="0.25">
      <c r="B36" s="52" t="s">
        <v>31</v>
      </c>
      <c r="C36" s="53" t="s">
        <v>33</v>
      </c>
      <c r="D36" s="26"/>
      <c r="E36" s="53" t="s">
        <v>99</v>
      </c>
      <c r="F36" s="26"/>
      <c r="G36" s="53" t="s">
        <v>99</v>
      </c>
      <c r="H36" s="26"/>
      <c r="I36" s="53" t="s">
        <v>99</v>
      </c>
      <c r="J36" s="26"/>
      <c r="K36" s="53" t="s">
        <v>99</v>
      </c>
      <c r="L36" s="26"/>
      <c r="M36" s="53" t="s">
        <v>101</v>
      </c>
      <c r="N36" s="26"/>
      <c r="O36" s="26"/>
      <c r="P36" s="26"/>
      <c r="Q36" s="26"/>
      <c r="R36" s="26"/>
      <c r="S36" s="26"/>
      <c r="T36" s="24"/>
      <c r="U36" s="24"/>
    </row>
    <row r="37" spans="2:21" s="13" customFormat="1" ht="15.95" customHeight="1" x14ac:dyDescent="0.25">
      <c r="B37" s="24" t="s">
        <v>55</v>
      </c>
      <c r="C37" s="56"/>
      <c r="D37" s="58"/>
      <c r="E37" s="56"/>
      <c r="F37" s="59"/>
      <c r="G37" s="58"/>
      <c r="H37" s="8"/>
      <c r="I37" s="58"/>
      <c r="J37" s="8"/>
      <c r="K37" s="58"/>
      <c r="L37" s="8"/>
      <c r="M37" s="8"/>
      <c r="N37" s="59"/>
      <c r="O37" s="56"/>
      <c r="P37" s="56"/>
      <c r="Q37" s="56"/>
      <c r="S37" s="24"/>
      <c r="T37" s="24"/>
      <c r="U37" s="24"/>
    </row>
    <row r="38" spans="2:21" s="13" customFormat="1" ht="15.95" customHeight="1" x14ac:dyDescent="0.25">
      <c r="B38" s="60" t="s">
        <v>233</v>
      </c>
      <c r="C38" s="26"/>
      <c r="D38" s="26"/>
      <c r="E38" s="25"/>
      <c r="F38" s="59"/>
      <c r="G38" s="26"/>
      <c r="H38" s="25"/>
      <c r="I38" s="26"/>
      <c r="J38" s="25"/>
      <c r="K38" s="65">
        <v>0.28000000000000003</v>
      </c>
      <c r="L38" s="25"/>
      <c r="M38" s="25"/>
      <c r="N38" s="26"/>
      <c r="O38" s="56"/>
      <c r="P38" s="56"/>
      <c r="Q38" s="56"/>
      <c r="S38" s="24"/>
      <c r="T38" s="24"/>
      <c r="U38" s="24"/>
    </row>
    <row r="39" spans="2:21" ht="15.6" customHeight="1" x14ac:dyDescent="0.2">
      <c r="B39" s="68" t="s">
        <v>233</v>
      </c>
      <c r="K39" s="69">
        <v>0.28000000000000003</v>
      </c>
    </row>
    <row r="40" spans="2:21" s="13" customFormat="1" ht="15.95" customHeight="1" x14ac:dyDescent="0.25">
      <c r="B40" s="60" t="s">
        <v>234</v>
      </c>
      <c r="C40" s="66">
        <v>9.1</v>
      </c>
      <c r="D40" s="56"/>
      <c r="E40" s="7"/>
      <c r="F40" s="7"/>
      <c r="G40" s="7"/>
      <c r="H40" s="7"/>
      <c r="I40" s="7"/>
      <c r="J40" s="7"/>
      <c r="K40" s="7"/>
      <c r="L40" s="7"/>
      <c r="M40" s="7"/>
      <c r="N40" s="7"/>
      <c r="O40" s="41"/>
      <c r="P40" s="41"/>
      <c r="Q40" s="56"/>
      <c r="S40" s="24"/>
      <c r="T40" s="24"/>
      <c r="U40" s="24"/>
    </row>
    <row r="41" spans="2:21" ht="15.6" customHeight="1" x14ac:dyDescent="0.2">
      <c r="B41" s="68" t="s">
        <v>235</v>
      </c>
      <c r="C41" s="69">
        <v>9</v>
      </c>
    </row>
    <row r="42" spans="2:21" ht="15.6" customHeight="1" x14ac:dyDescent="0.2">
      <c r="B42" s="68" t="s">
        <v>236</v>
      </c>
      <c r="C42" s="69">
        <v>9.01</v>
      </c>
    </row>
    <row r="43" spans="2:21" ht="15.6" customHeight="1" x14ac:dyDescent="0.2">
      <c r="B43" s="68" t="s">
        <v>237</v>
      </c>
      <c r="C43" s="69">
        <v>8.94</v>
      </c>
    </row>
    <row r="44" spans="2:21" ht="15.6" customHeight="1" x14ac:dyDescent="0.2">
      <c r="B44" s="68" t="s">
        <v>238</v>
      </c>
      <c r="M44" s="70">
        <v>56</v>
      </c>
    </row>
    <row r="45" spans="2:21" ht="15.6" customHeight="1" x14ac:dyDescent="0.2">
      <c r="B45" s="68" t="s">
        <v>239</v>
      </c>
      <c r="M45" s="70">
        <v>57.5</v>
      </c>
    </row>
    <row r="46" spans="2:21" ht="15.6" customHeight="1" x14ac:dyDescent="0.2">
      <c r="B46" s="68" t="s">
        <v>240</v>
      </c>
      <c r="M46" s="70">
        <v>58</v>
      </c>
    </row>
    <row r="47" spans="2:21" ht="15.6" customHeight="1" x14ac:dyDescent="0.2">
      <c r="B47" s="68" t="s">
        <v>241</v>
      </c>
      <c r="M47" s="70">
        <v>57.9</v>
      </c>
    </row>
    <row r="48" spans="2:21" ht="15.6" customHeight="1" x14ac:dyDescent="0.2">
      <c r="B48" s="68" t="s">
        <v>242</v>
      </c>
      <c r="E48" s="69">
        <v>0.96</v>
      </c>
    </row>
    <row r="49" spans="2:13" ht="15.6" customHeight="1" x14ac:dyDescent="0.2">
      <c r="B49" s="68" t="s">
        <v>245</v>
      </c>
      <c r="E49" s="69">
        <v>0.18</v>
      </c>
    </row>
    <row r="50" spans="2:13" ht="15.6" customHeight="1" x14ac:dyDescent="0.2">
      <c r="B50" s="68" t="s">
        <v>243</v>
      </c>
      <c r="I50" s="69">
        <v>2.2200000000000002</v>
      </c>
    </row>
    <row r="51" spans="2:13" ht="15.6" customHeight="1" x14ac:dyDescent="0.2">
      <c r="B51" s="68" t="s">
        <v>245</v>
      </c>
      <c r="I51" s="69">
        <v>0.17</v>
      </c>
    </row>
    <row r="52" spans="2:13" ht="15.6" customHeight="1" x14ac:dyDescent="0.2">
      <c r="B52" s="68" t="s">
        <v>244</v>
      </c>
      <c r="G52" s="69">
        <v>3.18</v>
      </c>
    </row>
    <row r="53" spans="2:13" ht="15.6" customHeight="1" x14ac:dyDescent="0.2">
      <c r="B53" s="68" t="s">
        <v>244</v>
      </c>
      <c r="G53" s="69">
        <v>3.21</v>
      </c>
    </row>
    <row r="54" spans="2:13" ht="15.6" customHeight="1" x14ac:dyDescent="0.2"/>
    <row r="55" spans="2:13" ht="15.6" customHeight="1" x14ac:dyDescent="0.25">
      <c r="B55" s="57" t="s">
        <v>246</v>
      </c>
    </row>
    <row r="56" spans="2:13" ht="15.6" customHeight="1" x14ac:dyDescent="0.2">
      <c r="B56" s="68" t="s">
        <v>247</v>
      </c>
      <c r="K56" s="71" t="s">
        <v>110</v>
      </c>
    </row>
    <row r="57" spans="2:13" ht="15.6" customHeight="1" x14ac:dyDescent="0.2">
      <c r="B57" s="68" t="s">
        <v>247</v>
      </c>
      <c r="M57" s="69">
        <v>0</v>
      </c>
    </row>
    <row r="58" spans="2:13" ht="15.6" customHeight="1" x14ac:dyDescent="0.2">
      <c r="B58" s="68" t="s">
        <v>247</v>
      </c>
      <c r="M58" s="69">
        <v>-0.3</v>
      </c>
    </row>
    <row r="59" spans="2:13" ht="15.6" customHeight="1" x14ac:dyDescent="0.2">
      <c r="B59" s="68" t="s">
        <v>247</v>
      </c>
      <c r="M59" s="69">
        <v>0</v>
      </c>
    </row>
    <row r="60" spans="2:13" x14ac:dyDescent="0.2">
      <c r="B60" s="68" t="s">
        <v>247</v>
      </c>
      <c r="M60" s="69">
        <v>0</v>
      </c>
    </row>
    <row r="61" spans="2:13" x14ac:dyDescent="0.2">
      <c r="B61" s="68" t="s">
        <v>247</v>
      </c>
      <c r="E61" s="71" t="s">
        <v>172</v>
      </c>
    </row>
    <row r="62" spans="2:13" x14ac:dyDescent="0.2">
      <c r="B62" s="68" t="s">
        <v>247</v>
      </c>
      <c r="I62" s="71" t="s">
        <v>172</v>
      </c>
    </row>
    <row r="63" spans="2:13" x14ac:dyDescent="0.2">
      <c r="B63" s="68" t="s">
        <v>247</v>
      </c>
      <c r="G63" s="71" t="s">
        <v>119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zoomScale="80" workbookViewId="0">
      <selection activeCell="A95" sqref="A95"/>
    </sheetView>
  </sheetViews>
  <sheetFormatPr defaultColWidth="9.140625" defaultRowHeight="14.25" x14ac:dyDescent="0.2"/>
  <cols>
    <col min="1" max="1" width="16.140625" style="1" customWidth="1"/>
    <col min="2" max="2" width="27.85546875" style="1" bestFit="1" customWidth="1"/>
    <col min="3" max="15" width="8.7109375" style="1" customWidth="1"/>
    <col min="16" max="16" width="7.85546875" style="1" customWidth="1"/>
    <col min="17" max="17" width="7.28515625" style="1" customWidth="1"/>
    <col min="18" max="18" width="8.140625" style="1" customWidth="1"/>
    <col min="19" max="20" width="7.28515625" style="1" customWidth="1"/>
    <col min="21" max="21" width="6.7109375" style="1" customWidth="1"/>
    <col min="22" max="22" width="9.42578125" style="1" customWidth="1"/>
    <col min="23" max="23" width="11.7109375" style="1" customWidth="1"/>
    <col min="24" max="24" width="7.85546875" style="1" customWidth="1"/>
    <col min="25" max="25" width="9.140625" style="1"/>
    <col min="26" max="26" width="9.42578125" style="1" customWidth="1"/>
    <col min="27" max="27" width="12" style="1" customWidth="1"/>
    <col min="28" max="28" width="9.28515625" style="1" bestFit="1" customWidth="1"/>
    <col min="29" max="16384" width="9.140625" style="1"/>
  </cols>
  <sheetData>
    <row r="1" spans="1:22" ht="20.25" customHeight="1" x14ac:dyDescent="0.2">
      <c r="B1" s="1" t="s">
        <v>58</v>
      </c>
      <c r="C1" s="13" t="s">
        <v>350</v>
      </c>
    </row>
    <row r="2" spans="1:22" ht="20.25" customHeight="1" x14ac:dyDescent="0.2">
      <c r="C2" s="1" t="s">
        <v>359</v>
      </c>
      <c r="M2" s="13"/>
      <c r="O2" s="13"/>
    </row>
    <row r="3" spans="1:22" ht="20.25" customHeight="1" x14ac:dyDescent="0.2">
      <c r="M3" s="13"/>
      <c r="O3" s="13"/>
      <c r="T3" s="7"/>
    </row>
    <row r="4" spans="1:22" ht="15" customHeight="1" x14ac:dyDescent="0.25">
      <c r="A4" s="76" t="s">
        <v>358</v>
      </c>
    </row>
    <row r="5" spans="1:22" ht="15" customHeight="1" x14ac:dyDescent="0.2"/>
    <row r="6" spans="1:22" s="19" customFormat="1" ht="35.25" customHeight="1" x14ac:dyDescent="0.2">
      <c r="A6" s="11" t="s">
        <v>92</v>
      </c>
      <c r="B6" s="17" t="s">
        <v>32</v>
      </c>
      <c r="C6" s="11" t="s">
        <v>37</v>
      </c>
      <c r="D6" s="11" t="s">
        <v>44</v>
      </c>
      <c r="E6" s="11" t="s">
        <v>38</v>
      </c>
      <c r="F6" s="11" t="s">
        <v>39</v>
      </c>
      <c r="G6" s="11" t="s">
        <v>45</v>
      </c>
      <c r="H6" s="11" t="s">
        <v>40</v>
      </c>
      <c r="I6" s="11" t="s">
        <v>41</v>
      </c>
      <c r="J6" s="11" t="s">
        <v>42</v>
      </c>
      <c r="K6" s="11" t="s">
        <v>43</v>
      </c>
      <c r="L6" s="11" t="s">
        <v>74</v>
      </c>
      <c r="M6" s="11" t="s">
        <v>46</v>
      </c>
      <c r="N6" s="11" t="s">
        <v>4</v>
      </c>
      <c r="O6" s="11" t="s">
        <v>48</v>
      </c>
      <c r="P6" s="77"/>
      <c r="Q6" s="78"/>
      <c r="R6" s="78"/>
      <c r="S6" s="78"/>
      <c r="T6" s="78"/>
      <c r="U6" s="78"/>
      <c r="V6" s="78"/>
    </row>
    <row r="7" spans="1:22" ht="15" customHeight="1" x14ac:dyDescent="0.25">
      <c r="A7" s="22"/>
      <c r="B7" s="3" t="s">
        <v>31</v>
      </c>
      <c r="C7" s="3" t="s">
        <v>49</v>
      </c>
      <c r="D7" s="3" t="s">
        <v>49</v>
      </c>
      <c r="E7" s="3" t="s">
        <v>49</v>
      </c>
      <c r="F7" s="3" t="s">
        <v>49</v>
      </c>
      <c r="G7" s="3" t="s">
        <v>49</v>
      </c>
      <c r="H7" s="3" t="s">
        <v>49</v>
      </c>
      <c r="I7" s="3" t="s">
        <v>49</v>
      </c>
      <c r="J7" s="3" t="s">
        <v>49</v>
      </c>
      <c r="K7" s="3" t="s">
        <v>49</v>
      </c>
      <c r="L7" s="3" t="s">
        <v>49</v>
      </c>
      <c r="M7" s="3" t="s">
        <v>49</v>
      </c>
      <c r="N7" s="3" t="s">
        <v>49</v>
      </c>
      <c r="O7" s="3" t="s">
        <v>49</v>
      </c>
      <c r="P7" s="79"/>
      <c r="Q7" s="72"/>
      <c r="R7" s="72"/>
      <c r="S7" s="72"/>
      <c r="T7" s="72"/>
      <c r="U7" s="72"/>
      <c r="V7" s="72"/>
    </row>
    <row r="8" spans="1:22" ht="15" customHeight="1" x14ac:dyDescent="0.2">
      <c r="A8" s="73" t="s">
        <v>97</v>
      </c>
      <c r="B8" s="128">
        <v>32977</v>
      </c>
      <c r="C8" s="82">
        <v>61.2</v>
      </c>
      <c r="D8" s="83">
        <v>0.69</v>
      </c>
      <c r="E8" s="82">
        <v>16.899999999999999</v>
      </c>
      <c r="F8" s="83">
        <v>1.35</v>
      </c>
      <c r="G8" s="84" t="s">
        <v>110</v>
      </c>
      <c r="H8" s="83">
        <v>0.74</v>
      </c>
      <c r="I8" s="83">
        <v>0.39</v>
      </c>
      <c r="J8" s="83">
        <v>0.26</v>
      </c>
      <c r="K8" s="83">
        <v>2.33</v>
      </c>
      <c r="L8" s="83">
        <v>0.15</v>
      </c>
      <c r="M8" s="83">
        <v>0.02</v>
      </c>
      <c r="N8" s="83">
        <v>0.1</v>
      </c>
      <c r="O8" s="82">
        <v>15.7</v>
      </c>
      <c r="P8" s="12"/>
      <c r="Q8" s="72"/>
      <c r="R8" s="72"/>
      <c r="S8" s="72"/>
      <c r="T8" s="72"/>
      <c r="U8" s="72"/>
      <c r="V8" s="72"/>
    </row>
    <row r="9" spans="1:22" ht="15" customHeight="1" x14ac:dyDescent="0.2">
      <c r="A9" s="73" t="s">
        <v>107</v>
      </c>
      <c r="B9" s="128">
        <v>32978</v>
      </c>
      <c r="C9" s="82">
        <v>69.8</v>
      </c>
      <c r="D9" s="83">
        <v>0.68</v>
      </c>
      <c r="E9" s="82">
        <v>11.5</v>
      </c>
      <c r="F9" s="83">
        <v>6.07</v>
      </c>
      <c r="G9" s="83">
        <v>0.03</v>
      </c>
      <c r="H9" s="83">
        <v>0.88</v>
      </c>
      <c r="I9" s="83">
        <v>0.68</v>
      </c>
      <c r="J9" s="83">
        <v>0.13</v>
      </c>
      <c r="K9" s="83">
        <v>1.72</v>
      </c>
      <c r="L9" s="83">
        <v>0.41</v>
      </c>
      <c r="M9" s="83">
        <v>0.02</v>
      </c>
      <c r="N9" s="83">
        <v>0.19</v>
      </c>
      <c r="O9" s="83">
        <v>7.2</v>
      </c>
      <c r="P9" s="12"/>
      <c r="Q9" s="72"/>
      <c r="R9" s="72"/>
      <c r="S9" s="72"/>
      <c r="T9" s="72"/>
      <c r="U9" s="72"/>
      <c r="V9" s="72"/>
    </row>
    <row r="10" spans="1:22" ht="15" customHeight="1" x14ac:dyDescent="0.2">
      <c r="A10" s="73" t="s">
        <v>109</v>
      </c>
      <c r="B10" s="128">
        <v>32979</v>
      </c>
      <c r="C10" s="82">
        <v>63</v>
      </c>
      <c r="D10" s="83">
        <v>0.42</v>
      </c>
      <c r="E10" s="83">
        <v>6.76</v>
      </c>
      <c r="F10" s="83">
        <v>6.44</v>
      </c>
      <c r="G10" s="83">
        <v>0.04</v>
      </c>
      <c r="H10" s="83">
        <v>1.86</v>
      </c>
      <c r="I10" s="83">
        <v>7.29</v>
      </c>
      <c r="J10" s="83">
        <v>0.1</v>
      </c>
      <c r="K10" s="83">
        <v>1.06</v>
      </c>
      <c r="L10" s="83">
        <v>0.28999999999999998</v>
      </c>
      <c r="M10" s="83">
        <v>0.02</v>
      </c>
      <c r="N10" s="83">
        <v>7.0000000000000007E-2</v>
      </c>
      <c r="O10" s="82">
        <v>11.6</v>
      </c>
      <c r="P10" s="12"/>
      <c r="Q10" s="72"/>
      <c r="R10" s="72"/>
      <c r="S10" s="72"/>
      <c r="T10" s="72"/>
      <c r="U10" s="72"/>
      <c r="V10" s="72"/>
    </row>
    <row r="11" spans="1:22" ht="15" customHeight="1" x14ac:dyDescent="0.2">
      <c r="A11" s="73" t="s">
        <v>112</v>
      </c>
      <c r="B11" s="128">
        <v>32980</v>
      </c>
      <c r="C11" s="82">
        <v>67.400000000000006</v>
      </c>
      <c r="D11" s="83">
        <v>0.81</v>
      </c>
      <c r="E11" s="82">
        <v>14.8</v>
      </c>
      <c r="F11" s="83">
        <v>1.68</v>
      </c>
      <c r="G11" s="84" t="s">
        <v>110</v>
      </c>
      <c r="H11" s="83">
        <v>0.86</v>
      </c>
      <c r="I11" s="83">
        <v>0.87</v>
      </c>
      <c r="J11" s="83">
        <v>0.16</v>
      </c>
      <c r="K11" s="83">
        <v>2.4300000000000002</v>
      </c>
      <c r="L11" s="83">
        <v>0.18</v>
      </c>
      <c r="M11" s="83">
        <v>0.03</v>
      </c>
      <c r="N11" s="83">
        <v>0.08</v>
      </c>
      <c r="O11" s="82">
        <v>10.3</v>
      </c>
      <c r="P11" s="12"/>
      <c r="Q11" s="72"/>
      <c r="R11" s="72"/>
      <c r="S11" s="72"/>
      <c r="T11" s="72"/>
      <c r="U11" s="72"/>
      <c r="V11" s="72"/>
    </row>
    <row r="12" spans="1:22" ht="15" customHeight="1" x14ac:dyDescent="0.2">
      <c r="A12" s="73" t="s">
        <v>113</v>
      </c>
      <c r="B12" s="128">
        <v>32981</v>
      </c>
      <c r="C12" s="82">
        <v>81.3</v>
      </c>
      <c r="D12" s="83">
        <v>0.19</v>
      </c>
      <c r="E12" s="83">
        <v>3.24</v>
      </c>
      <c r="F12" s="83">
        <v>0.8</v>
      </c>
      <c r="G12" s="84" t="s">
        <v>110</v>
      </c>
      <c r="H12" s="83">
        <v>0.46</v>
      </c>
      <c r="I12" s="83">
        <v>5.87</v>
      </c>
      <c r="J12" s="83">
        <v>0.08</v>
      </c>
      <c r="K12" s="83">
        <v>0.5</v>
      </c>
      <c r="L12" s="83">
        <v>0.28000000000000003</v>
      </c>
      <c r="M12" s="83">
        <v>0.04</v>
      </c>
      <c r="N12" s="83">
        <v>7.0000000000000007E-2</v>
      </c>
      <c r="O12" s="83">
        <v>6.7</v>
      </c>
      <c r="P12" s="12"/>
      <c r="Q12" s="72"/>
      <c r="R12" s="72"/>
      <c r="S12" s="72"/>
      <c r="T12" s="72"/>
      <c r="U12" s="72"/>
      <c r="V12" s="72"/>
    </row>
    <row r="13" spans="1:22" ht="15" customHeight="1" x14ac:dyDescent="0.2">
      <c r="A13" s="73" t="s">
        <v>114</v>
      </c>
      <c r="B13" s="128">
        <v>32982</v>
      </c>
      <c r="C13" s="82">
        <v>58.9</v>
      </c>
      <c r="D13" s="83">
        <v>0.62</v>
      </c>
      <c r="E13" s="82">
        <v>12</v>
      </c>
      <c r="F13" s="83">
        <v>3.55</v>
      </c>
      <c r="G13" s="83">
        <v>0.02</v>
      </c>
      <c r="H13" s="83">
        <v>1.36</v>
      </c>
      <c r="I13" s="83">
        <v>5.78</v>
      </c>
      <c r="J13" s="83">
        <v>0.15</v>
      </c>
      <c r="K13" s="83">
        <v>2.17</v>
      </c>
      <c r="L13" s="83">
        <v>0.37</v>
      </c>
      <c r="M13" s="83">
        <v>0.02</v>
      </c>
      <c r="N13" s="83">
        <v>0.08</v>
      </c>
      <c r="O13" s="82">
        <v>14.8</v>
      </c>
      <c r="P13" s="12"/>
      <c r="Q13" s="72"/>
      <c r="R13" s="72"/>
      <c r="S13" s="72"/>
      <c r="T13" s="72"/>
      <c r="U13" s="72"/>
      <c r="V13" s="72"/>
    </row>
    <row r="14" spans="1:22" ht="15" customHeight="1" x14ac:dyDescent="0.2">
      <c r="A14" s="73" t="s">
        <v>115</v>
      </c>
      <c r="B14" s="128">
        <v>32983</v>
      </c>
      <c r="C14" s="82">
        <v>70.7</v>
      </c>
      <c r="D14" s="83">
        <v>0.25</v>
      </c>
      <c r="E14" s="83">
        <v>4.6500000000000004</v>
      </c>
      <c r="F14" s="83">
        <v>2.2599999999999998</v>
      </c>
      <c r="G14" s="83">
        <v>0.03</v>
      </c>
      <c r="H14" s="83">
        <v>2.89</v>
      </c>
      <c r="I14" s="83">
        <v>7.13</v>
      </c>
      <c r="J14" s="83">
        <v>0.09</v>
      </c>
      <c r="K14" s="83">
        <v>0.99</v>
      </c>
      <c r="L14" s="83">
        <v>0.14000000000000001</v>
      </c>
      <c r="M14" s="83">
        <v>0.03</v>
      </c>
      <c r="N14" s="83">
        <v>0.06</v>
      </c>
      <c r="O14" s="82">
        <v>10.5</v>
      </c>
      <c r="P14" s="12"/>
      <c r="Q14" s="72"/>
      <c r="R14" s="72"/>
      <c r="S14" s="72"/>
      <c r="T14" s="72"/>
      <c r="U14" s="72"/>
      <c r="V14" s="72"/>
    </row>
    <row r="15" spans="1:22" ht="15" customHeight="1" x14ac:dyDescent="0.2">
      <c r="A15" s="73" t="s">
        <v>117</v>
      </c>
      <c r="B15" s="128">
        <v>32655</v>
      </c>
      <c r="C15" s="82">
        <v>81.7</v>
      </c>
      <c r="D15" s="83">
        <v>0.22</v>
      </c>
      <c r="E15" s="83">
        <v>4.16</v>
      </c>
      <c r="F15" s="83">
        <v>1.42</v>
      </c>
      <c r="G15" s="83">
        <v>0.02</v>
      </c>
      <c r="H15" s="83">
        <v>1.47</v>
      </c>
      <c r="I15" s="83">
        <v>3.9</v>
      </c>
      <c r="J15" s="83">
        <v>0.08</v>
      </c>
      <c r="K15" s="83">
        <v>0.87</v>
      </c>
      <c r="L15" s="83">
        <v>0.14000000000000001</v>
      </c>
      <c r="M15" s="83">
        <v>0.04</v>
      </c>
      <c r="N15" s="83">
        <v>0.06</v>
      </c>
      <c r="O15" s="83">
        <v>5.9</v>
      </c>
      <c r="P15" s="12"/>
      <c r="Q15" s="72"/>
      <c r="R15" s="72"/>
      <c r="S15" s="72"/>
      <c r="T15" s="72"/>
      <c r="U15" s="72"/>
      <c r="V15" s="72"/>
    </row>
    <row r="16" spans="1:22" ht="15" customHeight="1" x14ac:dyDescent="0.2">
      <c r="A16" s="73" t="s">
        <v>118</v>
      </c>
      <c r="B16" s="128">
        <v>32984</v>
      </c>
      <c r="C16" s="82">
        <v>60</v>
      </c>
      <c r="D16" s="83">
        <v>0.65</v>
      </c>
      <c r="E16" s="82">
        <v>14.7</v>
      </c>
      <c r="F16" s="83">
        <v>1.01</v>
      </c>
      <c r="G16" s="84" t="s">
        <v>110</v>
      </c>
      <c r="H16" s="83">
        <v>0.71</v>
      </c>
      <c r="I16" s="83">
        <v>0.46</v>
      </c>
      <c r="J16" s="83">
        <v>0.17</v>
      </c>
      <c r="K16" s="83">
        <v>2.5099999999999998</v>
      </c>
      <c r="L16" s="83">
        <v>0.28999999999999998</v>
      </c>
      <c r="M16" s="83">
        <v>0.03</v>
      </c>
      <c r="N16" s="83">
        <v>0.11</v>
      </c>
      <c r="O16" s="82">
        <v>19.3</v>
      </c>
      <c r="P16" s="12"/>
      <c r="Q16" s="72"/>
      <c r="R16" s="72"/>
      <c r="S16" s="72"/>
      <c r="T16" s="72"/>
      <c r="U16" s="72"/>
      <c r="V16" s="72"/>
    </row>
    <row r="17" spans="1:22" ht="15" customHeight="1" x14ac:dyDescent="0.2">
      <c r="A17" s="73" t="s">
        <v>121</v>
      </c>
      <c r="B17" s="128">
        <v>32985</v>
      </c>
      <c r="C17" s="82">
        <v>69.099999999999994</v>
      </c>
      <c r="D17" s="83">
        <v>0.68</v>
      </c>
      <c r="E17" s="82">
        <v>13.9</v>
      </c>
      <c r="F17" s="83">
        <v>3.92</v>
      </c>
      <c r="G17" s="83">
        <v>0.02</v>
      </c>
      <c r="H17" s="83">
        <v>0.99</v>
      </c>
      <c r="I17" s="83">
        <v>0.71</v>
      </c>
      <c r="J17" s="83">
        <v>0.21</v>
      </c>
      <c r="K17" s="83">
        <v>2.2400000000000002</v>
      </c>
      <c r="L17" s="83">
        <v>0.27</v>
      </c>
      <c r="M17" s="83">
        <v>0.02</v>
      </c>
      <c r="N17" s="83">
        <v>0.11</v>
      </c>
      <c r="O17" s="83">
        <v>8.1999999999999993</v>
      </c>
      <c r="P17" s="12"/>
      <c r="Q17" s="72"/>
      <c r="R17" s="72"/>
      <c r="S17" s="72"/>
      <c r="T17" s="72"/>
      <c r="U17" s="72"/>
      <c r="V17" s="72"/>
    </row>
    <row r="18" spans="1:22" ht="15" customHeight="1" x14ac:dyDescent="0.2">
      <c r="A18" s="73" t="s">
        <v>122</v>
      </c>
      <c r="B18" s="128">
        <v>32986</v>
      </c>
      <c r="C18" s="82">
        <v>75.900000000000006</v>
      </c>
      <c r="D18" s="83">
        <v>0.75</v>
      </c>
      <c r="E18" s="82">
        <v>13.2</v>
      </c>
      <c r="F18" s="83">
        <v>1.05</v>
      </c>
      <c r="G18" s="84" t="s">
        <v>110</v>
      </c>
      <c r="H18" s="83">
        <v>0.59</v>
      </c>
      <c r="I18" s="83">
        <v>0.54</v>
      </c>
      <c r="J18" s="83">
        <v>0.18</v>
      </c>
      <c r="K18" s="83">
        <v>2.08</v>
      </c>
      <c r="L18" s="83">
        <v>0.51</v>
      </c>
      <c r="M18" s="83">
        <v>0.02</v>
      </c>
      <c r="N18" s="83">
        <v>0.2</v>
      </c>
      <c r="O18" s="83">
        <v>4.3</v>
      </c>
      <c r="P18" s="12"/>
      <c r="Q18" s="72"/>
      <c r="R18" s="72"/>
      <c r="S18" s="72"/>
      <c r="T18" s="72"/>
      <c r="U18" s="72"/>
      <c r="V18" s="72"/>
    </row>
    <row r="19" spans="1:22" ht="15" customHeight="1" x14ac:dyDescent="0.2">
      <c r="A19" s="73" t="s">
        <v>123</v>
      </c>
      <c r="B19" s="128">
        <v>32987</v>
      </c>
      <c r="C19" s="82">
        <v>73.400000000000006</v>
      </c>
      <c r="D19" s="83">
        <v>0.78</v>
      </c>
      <c r="E19" s="82">
        <v>15.6</v>
      </c>
      <c r="F19" s="83">
        <v>1.0900000000000001</v>
      </c>
      <c r="G19" s="84" t="s">
        <v>110</v>
      </c>
      <c r="H19" s="83">
        <v>0.72</v>
      </c>
      <c r="I19" s="83">
        <v>0.59</v>
      </c>
      <c r="J19" s="83">
        <v>0.19</v>
      </c>
      <c r="K19" s="83">
        <v>2.54</v>
      </c>
      <c r="L19" s="83">
        <v>0.4</v>
      </c>
      <c r="M19" s="83">
        <v>0.03</v>
      </c>
      <c r="N19" s="83">
        <v>0.11</v>
      </c>
      <c r="O19" s="83">
        <v>5.2</v>
      </c>
      <c r="P19" s="12"/>
      <c r="Q19" s="72"/>
      <c r="R19" s="72"/>
      <c r="S19" s="72"/>
      <c r="T19" s="72"/>
      <c r="U19" s="72"/>
      <c r="V19" s="72"/>
    </row>
    <row r="20" spans="1:22" ht="15" customHeight="1" x14ac:dyDescent="0.2">
      <c r="A20" s="73" t="s">
        <v>124</v>
      </c>
      <c r="B20" s="128">
        <v>32988</v>
      </c>
      <c r="C20" s="82">
        <v>60.7</v>
      </c>
      <c r="D20" s="83">
        <v>0.74</v>
      </c>
      <c r="E20" s="82">
        <v>15.9</v>
      </c>
      <c r="F20" s="83">
        <v>0.85</v>
      </c>
      <c r="G20" s="84" t="s">
        <v>110</v>
      </c>
      <c r="H20" s="83">
        <v>0.68</v>
      </c>
      <c r="I20" s="83">
        <v>0.23</v>
      </c>
      <c r="J20" s="83">
        <v>0.16</v>
      </c>
      <c r="K20" s="83">
        <v>2.29</v>
      </c>
      <c r="L20" s="83">
        <v>0.15</v>
      </c>
      <c r="M20" s="83">
        <v>0.02</v>
      </c>
      <c r="N20" s="83">
        <v>0.09</v>
      </c>
      <c r="O20" s="82">
        <v>18.8</v>
      </c>
      <c r="P20" s="12"/>
      <c r="Q20" s="72"/>
      <c r="R20" s="72"/>
      <c r="S20" s="72"/>
      <c r="T20" s="72"/>
      <c r="U20" s="72"/>
      <c r="V20" s="72"/>
    </row>
    <row r="21" spans="1:22" ht="15" customHeight="1" x14ac:dyDescent="0.2">
      <c r="A21" s="73" t="s">
        <v>125</v>
      </c>
      <c r="B21" s="128">
        <v>32989</v>
      </c>
      <c r="C21" s="82">
        <v>64</v>
      </c>
      <c r="D21" s="83">
        <v>0.78</v>
      </c>
      <c r="E21" s="82">
        <v>17</v>
      </c>
      <c r="F21" s="83">
        <v>2.25</v>
      </c>
      <c r="G21" s="83">
        <v>0.02</v>
      </c>
      <c r="H21" s="83">
        <v>1.0900000000000001</v>
      </c>
      <c r="I21" s="83">
        <v>0.95</v>
      </c>
      <c r="J21" s="83">
        <v>0.2</v>
      </c>
      <c r="K21" s="83">
        <v>2.93</v>
      </c>
      <c r="L21" s="83">
        <v>0.41</v>
      </c>
      <c r="M21" s="83">
        <v>0.02</v>
      </c>
      <c r="N21" s="83">
        <v>0.11</v>
      </c>
      <c r="O21" s="83">
        <v>9.5</v>
      </c>
      <c r="P21" s="12"/>
      <c r="Q21" s="72"/>
      <c r="R21" s="72"/>
      <c r="S21" s="72"/>
      <c r="T21" s="72"/>
      <c r="U21" s="72"/>
      <c r="V21" s="72"/>
    </row>
    <row r="22" spans="1:22" ht="15" customHeight="1" x14ac:dyDescent="0.2">
      <c r="A22" s="73" t="s">
        <v>126</v>
      </c>
      <c r="B22" s="128">
        <v>32990</v>
      </c>
      <c r="C22" s="82">
        <v>46.2</v>
      </c>
      <c r="D22" s="83">
        <v>0.46</v>
      </c>
      <c r="E22" s="83">
        <v>7.96</v>
      </c>
      <c r="F22" s="82">
        <v>20.7</v>
      </c>
      <c r="G22" s="83">
        <v>0.1</v>
      </c>
      <c r="H22" s="83">
        <v>0.99</v>
      </c>
      <c r="I22" s="83">
        <v>3.91</v>
      </c>
      <c r="J22" s="83">
        <v>0.13</v>
      </c>
      <c r="K22" s="83">
        <v>1.26</v>
      </c>
      <c r="L22" s="83">
        <v>0.44</v>
      </c>
      <c r="M22" s="83">
        <v>0.01</v>
      </c>
      <c r="N22" s="83">
        <v>0.08</v>
      </c>
      <c r="O22" s="82">
        <v>16.3</v>
      </c>
      <c r="P22" s="12"/>
      <c r="Q22" s="72"/>
      <c r="R22" s="72"/>
      <c r="S22" s="72"/>
      <c r="T22" s="72"/>
      <c r="U22" s="72"/>
      <c r="V22" s="72"/>
    </row>
    <row r="23" spans="1:22" ht="15" customHeight="1" x14ac:dyDescent="0.2">
      <c r="A23" s="73" t="s">
        <v>127</v>
      </c>
      <c r="B23" s="128">
        <v>32991</v>
      </c>
      <c r="C23" s="82">
        <v>58.8</v>
      </c>
      <c r="D23" s="83">
        <v>0.53</v>
      </c>
      <c r="E23" s="83">
        <v>8.2799999999999994</v>
      </c>
      <c r="F23" s="83">
        <v>3.94</v>
      </c>
      <c r="G23" s="83">
        <v>0.04</v>
      </c>
      <c r="H23" s="83">
        <v>1.25</v>
      </c>
      <c r="I23" s="82">
        <v>11</v>
      </c>
      <c r="J23" s="83">
        <v>0.26</v>
      </c>
      <c r="K23" s="83">
        <v>1.31</v>
      </c>
      <c r="L23" s="83">
        <v>0.39</v>
      </c>
      <c r="M23" s="83">
        <v>0.02</v>
      </c>
      <c r="N23" s="83">
        <v>7.0000000000000007E-2</v>
      </c>
      <c r="O23" s="82">
        <v>14</v>
      </c>
      <c r="P23" s="12"/>
      <c r="Q23" s="72"/>
      <c r="R23" s="72"/>
      <c r="S23" s="72"/>
      <c r="T23" s="72"/>
      <c r="U23" s="72"/>
      <c r="V23" s="72"/>
    </row>
    <row r="24" spans="1:22" ht="15" customHeight="1" x14ac:dyDescent="0.2">
      <c r="A24" s="73" t="s">
        <v>128</v>
      </c>
      <c r="B24" s="128">
        <v>32992</v>
      </c>
      <c r="C24" s="82">
        <v>84.1</v>
      </c>
      <c r="D24" s="83">
        <v>0.22</v>
      </c>
      <c r="E24" s="83">
        <v>3.71</v>
      </c>
      <c r="F24" s="83">
        <v>1.17</v>
      </c>
      <c r="G24" s="83">
        <v>0.02</v>
      </c>
      <c r="H24" s="83">
        <v>1.4</v>
      </c>
      <c r="I24" s="83">
        <v>2.71</v>
      </c>
      <c r="J24" s="83">
        <v>7.0000000000000007E-2</v>
      </c>
      <c r="K24" s="83">
        <v>0.7</v>
      </c>
      <c r="L24" s="83">
        <v>0.15</v>
      </c>
      <c r="M24" s="83">
        <v>0.03</v>
      </c>
      <c r="N24" s="83">
        <v>0.06</v>
      </c>
      <c r="O24" s="83">
        <v>5.4</v>
      </c>
      <c r="P24" s="12"/>
      <c r="Q24" s="72"/>
      <c r="R24" s="72"/>
      <c r="S24" s="72"/>
      <c r="T24" s="72"/>
      <c r="U24" s="72"/>
      <c r="V24" s="72"/>
    </row>
    <row r="25" spans="1:22" ht="15" customHeight="1" x14ac:dyDescent="0.2">
      <c r="A25" s="73" t="s">
        <v>129</v>
      </c>
      <c r="B25" s="128">
        <v>32993</v>
      </c>
      <c r="C25" s="82">
        <v>90.9</v>
      </c>
      <c r="D25" s="83">
        <v>7.0000000000000007E-2</v>
      </c>
      <c r="E25" s="83">
        <v>1.22</v>
      </c>
      <c r="F25" s="83">
        <v>0.6</v>
      </c>
      <c r="G25" s="84" t="s">
        <v>110</v>
      </c>
      <c r="H25" s="83">
        <v>0.13</v>
      </c>
      <c r="I25" s="83">
        <v>3.1</v>
      </c>
      <c r="J25" s="83">
        <v>0.05</v>
      </c>
      <c r="K25" s="83">
        <v>0.14000000000000001</v>
      </c>
      <c r="L25" s="83">
        <v>0.11</v>
      </c>
      <c r="M25" s="83">
        <v>0.03</v>
      </c>
      <c r="N25" s="83">
        <v>0.05</v>
      </c>
      <c r="O25" s="83">
        <v>3</v>
      </c>
      <c r="P25" s="12"/>
      <c r="Q25" s="72"/>
      <c r="R25" s="72"/>
      <c r="S25" s="72"/>
      <c r="T25" s="72"/>
      <c r="U25" s="72"/>
      <c r="V25" s="72"/>
    </row>
    <row r="26" spans="1:22" ht="15" customHeight="1" x14ac:dyDescent="0.2">
      <c r="A26" s="73" t="s">
        <v>130</v>
      </c>
      <c r="B26" s="128">
        <v>32994</v>
      </c>
      <c r="C26" s="82">
        <v>67.7</v>
      </c>
      <c r="D26" s="83">
        <v>7.0000000000000007E-2</v>
      </c>
      <c r="E26" s="83">
        <v>1.37</v>
      </c>
      <c r="F26" s="83">
        <v>2.5099999999999998</v>
      </c>
      <c r="G26" s="83">
        <v>0.02</v>
      </c>
      <c r="H26" s="83">
        <v>2.62</v>
      </c>
      <c r="I26" s="82">
        <v>11.6</v>
      </c>
      <c r="J26" s="83">
        <v>0.06</v>
      </c>
      <c r="K26" s="83">
        <v>0.2</v>
      </c>
      <c r="L26" s="83">
        <v>0.13</v>
      </c>
      <c r="M26" s="83">
        <v>0.03</v>
      </c>
      <c r="N26" s="83">
        <v>0.06</v>
      </c>
      <c r="O26" s="82">
        <v>14</v>
      </c>
      <c r="P26" s="12"/>
      <c r="Q26" s="72"/>
      <c r="R26" s="72"/>
      <c r="S26" s="72"/>
      <c r="T26" s="72"/>
      <c r="U26" s="72"/>
      <c r="V26" s="72"/>
    </row>
    <row r="27" spans="1:22" ht="15" customHeight="1" x14ac:dyDescent="0.2">
      <c r="A27" s="73" t="s">
        <v>131</v>
      </c>
      <c r="B27" s="128">
        <v>32995</v>
      </c>
      <c r="C27" s="82">
        <v>66.599999999999994</v>
      </c>
      <c r="D27" s="83">
        <v>7.0000000000000007E-2</v>
      </c>
      <c r="E27" s="83">
        <v>1.31</v>
      </c>
      <c r="F27" s="83">
        <v>2.42</v>
      </c>
      <c r="G27" s="83">
        <v>0.02</v>
      </c>
      <c r="H27" s="83">
        <v>2.0099999999999998</v>
      </c>
      <c r="I27" s="82">
        <v>13</v>
      </c>
      <c r="J27" s="83">
        <v>0.05</v>
      </c>
      <c r="K27" s="83">
        <v>0.19</v>
      </c>
      <c r="L27" s="83">
        <v>0.15</v>
      </c>
      <c r="M27" s="83">
        <v>0.03</v>
      </c>
      <c r="N27" s="83">
        <v>0.05</v>
      </c>
      <c r="O27" s="82">
        <v>13.9</v>
      </c>
      <c r="P27" s="12"/>
      <c r="Q27" s="72"/>
      <c r="R27" s="72"/>
      <c r="S27" s="72"/>
      <c r="T27" s="72"/>
      <c r="U27" s="72"/>
      <c r="V27" s="72"/>
    </row>
    <row r="28" spans="1:22" ht="15" customHeight="1" x14ac:dyDescent="0.2">
      <c r="A28" s="73" t="s">
        <v>132</v>
      </c>
      <c r="B28" s="128">
        <v>32996</v>
      </c>
      <c r="C28" s="82">
        <v>66.099999999999994</v>
      </c>
      <c r="D28" s="83">
        <v>0.68</v>
      </c>
      <c r="E28" s="82">
        <v>15.4</v>
      </c>
      <c r="F28" s="83">
        <v>1.39</v>
      </c>
      <c r="G28" s="84" t="s">
        <v>110</v>
      </c>
      <c r="H28" s="83">
        <v>1.08</v>
      </c>
      <c r="I28" s="83">
        <v>1.26</v>
      </c>
      <c r="J28" s="83">
        <v>0.2</v>
      </c>
      <c r="K28" s="83">
        <v>2.75</v>
      </c>
      <c r="L28" s="83">
        <v>0.15</v>
      </c>
      <c r="M28" s="83">
        <v>0.02</v>
      </c>
      <c r="N28" s="83">
        <v>0.14000000000000001</v>
      </c>
      <c r="O28" s="82">
        <v>11.1</v>
      </c>
      <c r="P28" s="12"/>
      <c r="Q28" s="72"/>
      <c r="R28" s="72"/>
      <c r="S28" s="72"/>
      <c r="T28" s="72"/>
      <c r="U28" s="72"/>
      <c r="V28" s="72"/>
    </row>
    <row r="29" spans="1:22" ht="15" customHeight="1" x14ac:dyDescent="0.2">
      <c r="A29" s="73" t="s">
        <v>133</v>
      </c>
      <c r="B29" s="128">
        <v>32997</v>
      </c>
      <c r="C29" s="82">
        <v>58.9</v>
      </c>
      <c r="D29" s="83">
        <v>0.62</v>
      </c>
      <c r="E29" s="82">
        <v>14.4</v>
      </c>
      <c r="F29" s="83">
        <v>5.23</v>
      </c>
      <c r="G29" s="83">
        <v>0.03</v>
      </c>
      <c r="H29" s="83">
        <v>1.27</v>
      </c>
      <c r="I29" s="83">
        <v>1.1599999999999999</v>
      </c>
      <c r="J29" s="83">
        <v>0.17</v>
      </c>
      <c r="K29" s="83">
        <v>2.61</v>
      </c>
      <c r="L29" s="83">
        <v>0.19</v>
      </c>
      <c r="M29" s="83">
        <v>0.02</v>
      </c>
      <c r="N29" s="83">
        <v>0.11</v>
      </c>
      <c r="O29" s="82">
        <v>14.2</v>
      </c>
      <c r="P29" s="12"/>
      <c r="Q29" s="72"/>
      <c r="R29" s="72"/>
      <c r="S29" s="72"/>
      <c r="T29" s="72"/>
      <c r="U29" s="72"/>
      <c r="V29" s="72"/>
    </row>
    <row r="30" spans="1:22" ht="15" customHeight="1" x14ac:dyDescent="0.2">
      <c r="A30" s="73" t="s">
        <v>134</v>
      </c>
      <c r="B30" s="128">
        <v>32998</v>
      </c>
      <c r="C30" s="82">
        <v>70.5</v>
      </c>
      <c r="D30" s="83">
        <v>0.71</v>
      </c>
      <c r="E30" s="82">
        <v>12.4</v>
      </c>
      <c r="F30" s="83">
        <v>1.02</v>
      </c>
      <c r="G30" s="84" t="s">
        <v>110</v>
      </c>
      <c r="H30" s="83">
        <v>0.68</v>
      </c>
      <c r="I30" s="83">
        <v>0.27</v>
      </c>
      <c r="J30" s="83">
        <v>0.28000000000000003</v>
      </c>
      <c r="K30" s="83">
        <v>1.83</v>
      </c>
      <c r="L30" s="83">
        <v>0.08</v>
      </c>
      <c r="M30" s="83">
        <v>0.02</v>
      </c>
      <c r="N30" s="83">
        <v>0.12</v>
      </c>
      <c r="O30" s="82">
        <v>12.1</v>
      </c>
      <c r="P30" s="12"/>
      <c r="Q30" s="72"/>
      <c r="R30" s="72"/>
      <c r="S30" s="72"/>
      <c r="T30" s="72"/>
      <c r="U30" s="72"/>
      <c r="V30" s="72"/>
    </row>
    <row r="31" spans="1:22" ht="15" customHeight="1" x14ac:dyDescent="0.2">
      <c r="A31" s="73" t="s">
        <v>135</v>
      </c>
      <c r="B31" s="128">
        <v>32999</v>
      </c>
      <c r="C31" s="82">
        <v>76.3</v>
      </c>
      <c r="D31" s="83">
        <v>0.38</v>
      </c>
      <c r="E31" s="83">
        <v>6.01</v>
      </c>
      <c r="F31" s="83">
        <v>1.08</v>
      </c>
      <c r="G31" s="84" t="s">
        <v>110</v>
      </c>
      <c r="H31" s="83">
        <v>0.71</v>
      </c>
      <c r="I31" s="83">
        <v>5.46</v>
      </c>
      <c r="J31" s="83">
        <v>0.13</v>
      </c>
      <c r="K31" s="83">
        <v>1</v>
      </c>
      <c r="L31" s="83">
        <v>0.27</v>
      </c>
      <c r="M31" s="83">
        <v>0.02</v>
      </c>
      <c r="N31" s="83">
        <v>7.0000000000000007E-2</v>
      </c>
      <c r="O31" s="83">
        <v>7.5</v>
      </c>
      <c r="P31" s="12"/>
      <c r="Q31" s="72"/>
      <c r="R31" s="72"/>
      <c r="S31" s="72"/>
      <c r="T31" s="72"/>
      <c r="U31" s="72"/>
      <c r="V31" s="72"/>
    </row>
    <row r="32" spans="1:22" ht="15" customHeight="1" x14ac:dyDescent="0.2">
      <c r="A32" s="73" t="s">
        <v>136</v>
      </c>
      <c r="B32" s="128">
        <v>33000</v>
      </c>
      <c r="C32" s="82">
        <v>67.900000000000006</v>
      </c>
      <c r="D32" s="83">
        <v>0.4</v>
      </c>
      <c r="E32" s="83">
        <v>6.47</v>
      </c>
      <c r="F32" s="83">
        <v>1.22</v>
      </c>
      <c r="G32" s="83">
        <v>0.01</v>
      </c>
      <c r="H32" s="83">
        <v>1.42</v>
      </c>
      <c r="I32" s="83">
        <v>9.5399999999999991</v>
      </c>
      <c r="J32" s="83">
        <v>0.14000000000000001</v>
      </c>
      <c r="K32" s="83">
        <v>1.07</v>
      </c>
      <c r="L32" s="83">
        <v>0.39</v>
      </c>
      <c r="M32" s="83">
        <v>0.03</v>
      </c>
      <c r="N32" s="83">
        <v>7.0000000000000007E-2</v>
      </c>
      <c r="O32" s="82">
        <v>11.3</v>
      </c>
      <c r="P32" s="12"/>
      <c r="Q32" s="72"/>
      <c r="R32" s="72"/>
      <c r="S32" s="72"/>
      <c r="T32" s="72"/>
      <c r="U32" s="72"/>
      <c r="V32" s="72"/>
    </row>
    <row r="33" spans="1:22" ht="15" customHeight="1" x14ac:dyDescent="0.2">
      <c r="A33" s="73" t="s">
        <v>137</v>
      </c>
      <c r="B33" s="128">
        <v>32901</v>
      </c>
      <c r="C33" s="82">
        <v>95.6</v>
      </c>
      <c r="D33" s="83">
        <v>0.08</v>
      </c>
      <c r="E33" s="83">
        <v>1.1499999999999999</v>
      </c>
      <c r="F33" s="83">
        <v>0.7</v>
      </c>
      <c r="G33" s="84" t="s">
        <v>110</v>
      </c>
      <c r="H33" s="83">
        <v>0.19</v>
      </c>
      <c r="I33" s="83">
        <v>0.95</v>
      </c>
      <c r="J33" s="83">
        <v>7.0000000000000007E-2</v>
      </c>
      <c r="K33" s="83">
        <v>0.14000000000000001</v>
      </c>
      <c r="L33" s="83">
        <v>0.08</v>
      </c>
      <c r="M33" s="83">
        <v>0.04</v>
      </c>
      <c r="N33" s="83">
        <v>0.05</v>
      </c>
      <c r="O33" s="83">
        <v>1.5</v>
      </c>
      <c r="P33" s="12"/>
      <c r="Q33" s="72"/>
      <c r="R33" s="72"/>
      <c r="S33" s="72"/>
      <c r="T33" s="72"/>
      <c r="U33" s="72"/>
      <c r="V33" s="72"/>
    </row>
    <row r="34" spans="1:22" ht="15" customHeight="1" x14ac:dyDescent="0.2">
      <c r="A34" s="73" t="s">
        <v>138</v>
      </c>
      <c r="B34" s="128">
        <v>32902</v>
      </c>
      <c r="C34" s="82">
        <v>52.7</v>
      </c>
      <c r="D34" s="83">
        <v>0.47</v>
      </c>
      <c r="E34" s="83">
        <v>8.01</v>
      </c>
      <c r="F34" s="83">
        <v>4.49</v>
      </c>
      <c r="G34" s="83">
        <v>0.03</v>
      </c>
      <c r="H34" s="83">
        <v>1.71</v>
      </c>
      <c r="I34" s="82">
        <v>12.9</v>
      </c>
      <c r="J34" s="83">
        <v>0.23</v>
      </c>
      <c r="K34" s="83">
        <v>1.56</v>
      </c>
      <c r="L34" s="83">
        <v>0.46</v>
      </c>
      <c r="M34" s="83">
        <v>0.02</v>
      </c>
      <c r="N34" s="83">
        <v>0.06</v>
      </c>
      <c r="O34" s="82">
        <v>17.3</v>
      </c>
      <c r="P34" s="12"/>
      <c r="Q34" s="72"/>
      <c r="R34" s="72"/>
      <c r="S34" s="72"/>
      <c r="T34" s="72"/>
      <c r="U34" s="72"/>
      <c r="V34" s="72"/>
    </row>
    <row r="35" spans="1:22" ht="15" customHeight="1" x14ac:dyDescent="0.2">
      <c r="A35" s="73" t="s">
        <v>139</v>
      </c>
      <c r="B35" s="128">
        <v>32903</v>
      </c>
      <c r="C35" s="82">
        <v>56.2</v>
      </c>
      <c r="D35" s="83">
        <v>0.36</v>
      </c>
      <c r="E35" s="83">
        <v>7.92</v>
      </c>
      <c r="F35" s="83">
        <v>4.41</v>
      </c>
      <c r="G35" s="83">
        <v>0.04</v>
      </c>
      <c r="H35" s="83">
        <v>1.75</v>
      </c>
      <c r="I35" s="82">
        <v>12</v>
      </c>
      <c r="J35" s="83">
        <v>0.11</v>
      </c>
      <c r="K35" s="83">
        <v>1.18</v>
      </c>
      <c r="L35" s="83">
        <v>0.17</v>
      </c>
      <c r="M35" s="83">
        <v>0.01</v>
      </c>
      <c r="N35" s="83">
        <v>7.0000000000000007E-2</v>
      </c>
      <c r="O35" s="82">
        <v>15.8</v>
      </c>
      <c r="P35" s="12"/>
      <c r="Q35" s="72"/>
      <c r="R35" s="72"/>
      <c r="S35" s="72"/>
      <c r="T35" s="72"/>
      <c r="U35" s="72"/>
      <c r="V35" s="72"/>
    </row>
    <row r="36" spans="1:22" ht="15" customHeight="1" x14ac:dyDescent="0.2">
      <c r="A36" s="73" t="s">
        <v>140</v>
      </c>
      <c r="B36" s="128">
        <v>32904</v>
      </c>
      <c r="C36" s="82">
        <v>67.2</v>
      </c>
      <c r="D36" s="83">
        <v>0.26</v>
      </c>
      <c r="E36" s="83">
        <v>4.51</v>
      </c>
      <c r="F36" s="83">
        <v>1.92</v>
      </c>
      <c r="G36" s="83">
        <v>0.02</v>
      </c>
      <c r="H36" s="83">
        <v>2.4500000000000002</v>
      </c>
      <c r="I36" s="83">
        <v>9.32</v>
      </c>
      <c r="J36" s="83">
        <v>0.08</v>
      </c>
      <c r="K36" s="83">
        <v>0.73</v>
      </c>
      <c r="L36" s="83">
        <v>0.19</v>
      </c>
      <c r="M36" s="83">
        <v>0.03</v>
      </c>
      <c r="N36" s="83">
        <v>0.05</v>
      </c>
      <c r="O36" s="82">
        <v>13</v>
      </c>
      <c r="P36" s="12"/>
      <c r="Q36" s="72"/>
      <c r="R36" s="72"/>
      <c r="S36" s="72"/>
      <c r="T36" s="72"/>
      <c r="U36" s="72"/>
      <c r="V36" s="72"/>
    </row>
    <row r="37" spans="1:22" ht="15" customHeight="1" x14ac:dyDescent="0.2">
      <c r="A37" s="73" t="s">
        <v>141</v>
      </c>
      <c r="B37" s="128">
        <v>32905</v>
      </c>
      <c r="C37" s="82">
        <v>66.400000000000006</v>
      </c>
      <c r="D37" s="83">
        <v>0.27</v>
      </c>
      <c r="E37" s="83">
        <v>4.4400000000000004</v>
      </c>
      <c r="F37" s="83">
        <v>2.27</v>
      </c>
      <c r="G37" s="83">
        <v>0.02</v>
      </c>
      <c r="H37" s="83">
        <v>2.62</v>
      </c>
      <c r="I37" s="83">
        <v>9.66</v>
      </c>
      <c r="J37" s="83">
        <v>0.08</v>
      </c>
      <c r="K37" s="83">
        <v>0.69</v>
      </c>
      <c r="L37" s="83">
        <v>0.2</v>
      </c>
      <c r="M37" s="83">
        <v>0.02</v>
      </c>
      <c r="N37" s="83">
        <v>0.06</v>
      </c>
      <c r="O37" s="82">
        <v>13.4</v>
      </c>
      <c r="P37" s="12"/>
      <c r="Q37" s="72"/>
      <c r="R37" s="72"/>
      <c r="S37" s="72"/>
      <c r="T37" s="72"/>
      <c r="U37" s="72"/>
      <c r="V37" s="72"/>
    </row>
    <row r="38" spans="1:22" ht="15" customHeight="1" x14ac:dyDescent="0.2">
      <c r="A38" s="73" t="s">
        <v>142</v>
      </c>
      <c r="B38" s="128">
        <v>32906</v>
      </c>
      <c r="C38" s="82">
        <v>43.2</v>
      </c>
      <c r="D38" s="83">
        <v>0.57999999999999996</v>
      </c>
      <c r="E38" s="82">
        <v>12.7</v>
      </c>
      <c r="F38" s="83">
        <v>0.68</v>
      </c>
      <c r="G38" s="84" t="s">
        <v>110</v>
      </c>
      <c r="H38" s="83">
        <v>0.43</v>
      </c>
      <c r="I38" s="83">
        <v>0.26</v>
      </c>
      <c r="J38" s="83">
        <v>0.12</v>
      </c>
      <c r="K38" s="83">
        <v>1.24</v>
      </c>
      <c r="L38" s="83">
        <v>0.09</v>
      </c>
      <c r="M38" s="83">
        <v>0.01</v>
      </c>
      <c r="N38" s="83">
        <v>0.05</v>
      </c>
      <c r="O38" s="82">
        <v>40.700000000000003</v>
      </c>
      <c r="P38" s="12"/>
      <c r="Q38" s="72"/>
      <c r="R38" s="72"/>
      <c r="S38" s="72"/>
      <c r="T38" s="72"/>
      <c r="U38" s="72"/>
      <c r="V38" s="72"/>
    </row>
    <row r="39" spans="1:22" ht="15" customHeight="1" x14ac:dyDescent="0.2">
      <c r="A39" s="73" t="s">
        <v>143</v>
      </c>
      <c r="B39" s="128">
        <v>32907</v>
      </c>
      <c r="C39" s="82">
        <v>66.099999999999994</v>
      </c>
      <c r="D39" s="83">
        <v>0.55000000000000004</v>
      </c>
      <c r="E39" s="82">
        <v>11</v>
      </c>
      <c r="F39" s="83">
        <v>2.2999999999999998</v>
      </c>
      <c r="G39" s="83">
        <v>0.02</v>
      </c>
      <c r="H39" s="83">
        <v>1.34</v>
      </c>
      <c r="I39" s="83">
        <v>5.6</v>
      </c>
      <c r="J39" s="83">
        <v>0.14000000000000001</v>
      </c>
      <c r="K39" s="83">
        <v>1.97</v>
      </c>
      <c r="L39" s="83">
        <v>0.25</v>
      </c>
      <c r="M39" s="83">
        <v>0.02</v>
      </c>
      <c r="N39" s="83">
        <v>0.09</v>
      </c>
      <c r="O39" s="82">
        <v>11.1</v>
      </c>
      <c r="P39" s="12"/>
      <c r="Q39" s="72"/>
      <c r="R39" s="72"/>
      <c r="S39" s="72"/>
      <c r="T39" s="72"/>
      <c r="U39" s="72"/>
      <c r="V39" s="72"/>
    </row>
    <row r="40" spans="1:22" ht="15" customHeight="1" x14ac:dyDescent="0.2">
      <c r="A40" s="73" t="s">
        <v>144</v>
      </c>
      <c r="B40" s="128">
        <v>32908</v>
      </c>
      <c r="C40" s="82">
        <v>57.7</v>
      </c>
      <c r="D40" s="83">
        <v>0.59</v>
      </c>
      <c r="E40" s="82">
        <v>14.8</v>
      </c>
      <c r="F40" s="83">
        <v>0.99</v>
      </c>
      <c r="G40" s="84" t="s">
        <v>110</v>
      </c>
      <c r="H40" s="83">
        <v>0.82</v>
      </c>
      <c r="I40" s="83">
        <v>0.44</v>
      </c>
      <c r="J40" s="83">
        <v>0.28000000000000003</v>
      </c>
      <c r="K40" s="83">
        <v>2.33</v>
      </c>
      <c r="L40" s="83">
        <v>0.15</v>
      </c>
      <c r="M40" s="83">
        <v>0.02</v>
      </c>
      <c r="N40" s="83">
        <v>0.09</v>
      </c>
      <c r="O40" s="82">
        <v>22.4</v>
      </c>
      <c r="P40" s="12"/>
      <c r="Q40" s="72"/>
      <c r="R40" s="72"/>
      <c r="S40" s="72"/>
      <c r="T40" s="72"/>
      <c r="U40" s="72"/>
      <c r="V40" s="72"/>
    </row>
    <row r="41" spans="1:22" ht="15" customHeight="1" x14ac:dyDescent="0.2">
      <c r="A41" s="73" t="s">
        <v>145</v>
      </c>
      <c r="B41" s="128">
        <v>32909</v>
      </c>
      <c r="C41" s="82">
        <v>50.4</v>
      </c>
      <c r="D41" s="83">
        <v>0.53</v>
      </c>
      <c r="E41" s="82">
        <v>10.5</v>
      </c>
      <c r="F41" s="82">
        <v>10.1</v>
      </c>
      <c r="G41" s="83">
        <v>0.04</v>
      </c>
      <c r="H41" s="83">
        <v>2.5499999999999998</v>
      </c>
      <c r="I41" s="83">
        <v>5.8</v>
      </c>
      <c r="J41" s="83">
        <v>0.28000000000000003</v>
      </c>
      <c r="K41" s="83">
        <v>1.64</v>
      </c>
      <c r="L41" s="83">
        <v>0.23</v>
      </c>
      <c r="M41" s="83">
        <v>0.02</v>
      </c>
      <c r="N41" s="83">
        <v>0.08</v>
      </c>
      <c r="O41" s="82">
        <v>18.600000000000001</v>
      </c>
      <c r="P41" s="12"/>
      <c r="Q41" s="72"/>
      <c r="R41" s="72"/>
      <c r="S41" s="72"/>
      <c r="T41" s="72"/>
      <c r="U41" s="72"/>
      <c r="V41" s="72"/>
    </row>
    <row r="42" spans="1:22" ht="15" customHeight="1" x14ac:dyDescent="0.2">
      <c r="A42" s="73" t="s">
        <v>146</v>
      </c>
      <c r="B42" s="128">
        <v>32910</v>
      </c>
      <c r="C42" s="82">
        <v>71.8</v>
      </c>
      <c r="D42" s="83">
        <v>0.46</v>
      </c>
      <c r="E42" s="83">
        <v>7.7</v>
      </c>
      <c r="F42" s="83">
        <v>2.27</v>
      </c>
      <c r="G42" s="83">
        <v>0.02</v>
      </c>
      <c r="H42" s="83">
        <v>0.94</v>
      </c>
      <c r="I42" s="83">
        <v>6.26</v>
      </c>
      <c r="J42" s="83">
        <v>0.13</v>
      </c>
      <c r="K42" s="83">
        <v>1.2</v>
      </c>
      <c r="L42" s="83">
        <v>0.31</v>
      </c>
      <c r="M42" s="83">
        <v>0.02</v>
      </c>
      <c r="N42" s="83">
        <v>0.09</v>
      </c>
      <c r="O42" s="83">
        <v>9.1</v>
      </c>
      <c r="P42" s="12"/>
      <c r="Q42" s="72"/>
      <c r="R42" s="72"/>
      <c r="S42" s="72"/>
      <c r="T42" s="72"/>
      <c r="U42" s="72"/>
      <c r="V42" s="72"/>
    </row>
    <row r="43" spans="1:22" ht="15" customHeight="1" x14ac:dyDescent="0.2">
      <c r="A43" s="73" t="s">
        <v>147</v>
      </c>
      <c r="B43" s="128">
        <v>32911</v>
      </c>
      <c r="C43" s="82">
        <v>59.2</v>
      </c>
      <c r="D43" s="83">
        <v>0.64</v>
      </c>
      <c r="E43" s="82">
        <v>13.2</v>
      </c>
      <c r="F43" s="83">
        <v>3.99</v>
      </c>
      <c r="G43" s="83">
        <v>0.03</v>
      </c>
      <c r="H43" s="83">
        <v>2.11</v>
      </c>
      <c r="I43" s="83">
        <v>6</v>
      </c>
      <c r="J43" s="83">
        <v>0.33</v>
      </c>
      <c r="K43" s="83">
        <v>1.99</v>
      </c>
      <c r="L43" s="83">
        <v>0.38</v>
      </c>
      <c r="M43" s="83">
        <v>0.02</v>
      </c>
      <c r="N43" s="83">
        <v>0.1</v>
      </c>
      <c r="O43" s="82">
        <v>12</v>
      </c>
      <c r="P43" s="12"/>
      <c r="Q43" s="72"/>
      <c r="R43" s="72"/>
      <c r="S43" s="72"/>
      <c r="T43" s="72"/>
      <c r="U43" s="72"/>
      <c r="V43" s="72"/>
    </row>
    <row r="44" spans="1:22" ht="15" customHeight="1" x14ac:dyDescent="0.2">
      <c r="A44" s="73" t="s">
        <v>148</v>
      </c>
      <c r="B44" s="128">
        <v>32912</v>
      </c>
      <c r="C44" s="82">
        <v>60.8</v>
      </c>
      <c r="D44" s="83">
        <v>0.68</v>
      </c>
      <c r="E44" s="82">
        <v>13.3</v>
      </c>
      <c r="F44" s="83">
        <v>5.66</v>
      </c>
      <c r="G44" s="83">
        <v>0.04</v>
      </c>
      <c r="H44" s="83">
        <v>1.28</v>
      </c>
      <c r="I44" s="83">
        <v>4.45</v>
      </c>
      <c r="J44" s="83">
        <v>0.16</v>
      </c>
      <c r="K44" s="83">
        <v>2.2400000000000002</v>
      </c>
      <c r="L44" s="83">
        <v>0.38</v>
      </c>
      <c r="M44" s="83">
        <v>0.02</v>
      </c>
      <c r="N44" s="83">
        <v>0.09</v>
      </c>
      <c r="O44" s="82">
        <v>11</v>
      </c>
      <c r="P44" s="12"/>
      <c r="Q44" s="72"/>
      <c r="R44" s="72"/>
      <c r="S44" s="72"/>
      <c r="T44" s="72"/>
      <c r="U44" s="72"/>
      <c r="V44" s="72"/>
    </row>
    <row r="45" spans="1:22" ht="15" customHeight="1" x14ac:dyDescent="0.2">
      <c r="A45" s="73" t="s">
        <v>149</v>
      </c>
      <c r="B45" s="128">
        <v>32913</v>
      </c>
      <c r="C45" s="82">
        <v>56.3</v>
      </c>
      <c r="D45" s="83">
        <v>0.64</v>
      </c>
      <c r="E45" s="82">
        <v>15.1</v>
      </c>
      <c r="F45" s="83">
        <v>3.94</v>
      </c>
      <c r="G45" s="83">
        <v>0.03</v>
      </c>
      <c r="H45" s="83">
        <v>0.9</v>
      </c>
      <c r="I45" s="83">
        <v>0.72</v>
      </c>
      <c r="J45" s="83">
        <v>0.2</v>
      </c>
      <c r="K45" s="83">
        <v>2.52</v>
      </c>
      <c r="L45" s="83">
        <v>0.34</v>
      </c>
      <c r="M45" s="83">
        <v>0.02</v>
      </c>
      <c r="N45" s="83">
        <v>0.1</v>
      </c>
      <c r="O45" s="82">
        <v>18.600000000000001</v>
      </c>
      <c r="P45" s="12"/>
      <c r="Q45" s="72"/>
      <c r="R45" s="72"/>
      <c r="S45" s="72"/>
      <c r="T45" s="72"/>
      <c r="U45" s="72"/>
      <c r="V45" s="72"/>
    </row>
    <row r="46" spans="1:22" ht="15" customHeight="1" x14ac:dyDescent="0.2">
      <c r="A46" s="73" t="s">
        <v>150</v>
      </c>
      <c r="B46" s="128">
        <v>32914</v>
      </c>
      <c r="C46" s="82">
        <v>66.400000000000006</v>
      </c>
      <c r="D46" s="83">
        <v>0.7</v>
      </c>
      <c r="E46" s="82">
        <v>13.1</v>
      </c>
      <c r="F46" s="83">
        <v>1.1299999999999999</v>
      </c>
      <c r="G46" s="84" t="s">
        <v>110</v>
      </c>
      <c r="H46" s="83">
        <v>1.24</v>
      </c>
      <c r="I46" s="83">
        <v>3.49</v>
      </c>
      <c r="J46" s="83">
        <v>0.28999999999999998</v>
      </c>
      <c r="K46" s="83">
        <v>2.0499999999999998</v>
      </c>
      <c r="L46" s="83">
        <v>0.28999999999999998</v>
      </c>
      <c r="M46" s="83">
        <v>0.02</v>
      </c>
      <c r="N46" s="83">
        <v>0.09</v>
      </c>
      <c r="O46" s="82">
        <v>11.2</v>
      </c>
      <c r="P46" s="12"/>
      <c r="Q46" s="72"/>
      <c r="R46" s="72"/>
      <c r="S46" s="72"/>
      <c r="T46" s="72"/>
      <c r="U46" s="72"/>
      <c r="V46" s="72"/>
    </row>
    <row r="47" spans="1:22" ht="15" customHeight="1" x14ac:dyDescent="0.2">
      <c r="A47" s="73" t="s">
        <v>151</v>
      </c>
      <c r="B47" s="128">
        <v>32915</v>
      </c>
      <c r="C47" s="82">
        <v>66.3</v>
      </c>
      <c r="D47" s="83">
        <v>0.67</v>
      </c>
      <c r="E47" s="82">
        <v>12.6</v>
      </c>
      <c r="F47" s="83">
        <v>7.47</v>
      </c>
      <c r="G47" s="83">
        <v>0.05</v>
      </c>
      <c r="H47" s="83">
        <v>0.75</v>
      </c>
      <c r="I47" s="83">
        <v>0.85</v>
      </c>
      <c r="J47" s="83">
        <v>0.33</v>
      </c>
      <c r="K47" s="83">
        <v>2</v>
      </c>
      <c r="L47" s="83">
        <v>0.35</v>
      </c>
      <c r="M47" s="83">
        <v>0.02</v>
      </c>
      <c r="N47" s="83">
        <v>0.12</v>
      </c>
      <c r="O47" s="83">
        <v>8</v>
      </c>
      <c r="P47" s="12"/>
      <c r="Q47" s="72"/>
      <c r="R47" s="72"/>
      <c r="S47" s="72"/>
      <c r="T47" s="72"/>
      <c r="U47" s="72"/>
      <c r="V47" s="72"/>
    </row>
    <row r="48" spans="1:22" ht="15" customHeight="1" x14ac:dyDescent="0.2">
      <c r="A48" s="73" t="s">
        <v>152</v>
      </c>
      <c r="B48" s="128">
        <v>32916</v>
      </c>
      <c r="C48" s="82">
        <v>70.3</v>
      </c>
      <c r="D48" s="83">
        <v>0.75</v>
      </c>
      <c r="E48" s="82">
        <v>14.3</v>
      </c>
      <c r="F48" s="83">
        <v>2.34</v>
      </c>
      <c r="G48" s="83">
        <v>0.03</v>
      </c>
      <c r="H48" s="83">
        <v>0.66</v>
      </c>
      <c r="I48" s="83">
        <v>0.41</v>
      </c>
      <c r="J48" s="83">
        <v>0.36</v>
      </c>
      <c r="K48" s="83">
        <v>2.2799999999999998</v>
      </c>
      <c r="L48" s="83">
        <v>0.28999999999999998</v>
      </c>
      <c r="M48" s="83">
        <v>0.02</v>
      </c>
      <c r="N48" s="83">
        <v>0.1</v>
      </c>
      <c r="O48" s="83">
        <v>8</v>
      </c>
      <c r="P48" s="12"/>
      <c r="Q48" s="72"/>
      <c r="R48" s="72"/>
      <c r="S48" s="72"/>
      <c r="T48" s="72"/>
      <c r="U48" s="72"/>
      <c r="V48" s="72"/>
    </row>
    <row r="49" spans="1:22" ht="15" customHeight="1" x14ac:dyDescent="0.2">
      <c r="A49" s="73" t="s">
        <v>153</v>
      </c>
      <c r="B49" s="128">
        <v>32917</v>
      </c>
      <c r="C49" s="82">
        <v>57.1</v>
      </c>
      <c r="D49" s="83">
        <v>0.57999999999999996</v>
      </c>
      <c r="E49" s="82">
        <v>11</v>
      </c>
      <c r="F49" s="83">
        <v>2.09</v>
      </c>
      <c r="G49" s="83">
        <v>0.02</v>
      </c>
      <c r="H49" s="83">
        <v>1.23</v>
      </c>
      <c r="I49" s="82">
        <v>11.1</v>
      </c>
      <c r="J49" s="83">
        <v>0.25</v>
      </c>
      <c r="K49" s="83">
        <v>1.78</v>
      </c>
      <c r="L49" s="83">
        <v>0.37</v>
      </c>
      <c r="M49" s="83">
        <v>0.02</v>
      </c>
      <c r="N49" s="83">
        <v>0.1</v>
      </c>
      <c r="O49" s="82">
        <v>14.1</v>
      </c>
      <c r="P49" s="12"/>
      <c r="Q49" s="72"/>
      <c r="R49" s="72"/>
      <c r="S49" s="72"/>
      <c r="T49" s="72"/>
      <c r="U49" s="72"/>
      <c r="V49" s="72"/>
    </row>
    <row r="50" spans="1:22" ht="15" customHeight="1" x14ac:dyDescent="0.2">
      <c r="A50" s="73" t="s">
        <v>154</v>
      </c>
      <c r="B50" s="128">
        <v>32918</v>
      </c>
      <c r="C50" s="82">
        <v>58.2</v>
      </c>
      <c r="D50" s="83">
        <v>0.44</v>
      </c>
      <c r="E50" s="83">
        <v>6.34</v>
      </c>
      <c r="F50" s="83">
        <v>3.52</v>
      </c>
      <c r="G50" s="83">
        <v>0.03</v>
      </c>
      <c r="H50" s="83">
        <v>1.75</v>
      </c>
      <c r="I50" s="82">
        <v>12.7</v>
      </c>
      <c r="J50" s="83">
        <v>0.2</v>
      </c>
      <c r="K50" s="83">
        <v>1.2</v>
      </c>
      <c r="L50" s="83">
        <v>0.42</v>
      </c>
      <c r="M50" s="83">
        <v>0.02</v>
      </c>
      <c r="N50" s="83">
        <v>0.06</v>
      </c>
      <c r="O50" s="82">
        <v>14.8</v>
      </c>
      <c r="P50" s="12"/>
      <c r="Q50" s="72"/>
      <c r="R50" s="72"/>
      <c r="S50" s="72"/>
      <c r="T50" s="72"/>
      <c r="U50" s="72"/>
      <c r="V50" s="72"/>
    </row>
    <row r="51" spans="1:22" ht="15" customHeight="1" x14ac:dyDescent="0.2">
      <c r="A51" s="73" t="s">
        <v>155</v>
      </c>
      <c r="B51" s="128">
        <v>32919</v>
      </c>
      <c r="C51" s="82">
        <v>72.2</v>
      </c>
      <c r="D51" s="83">
        <v>0.76</v>
      </c>
      <c r="E51" s="82">
        <v>12.8</v>
      </c>
      <c r="F51" s="83">
        <v>1.26</v>
      </c>
      <c r="G51" s="83">
        <v>0.01</v>
      </c>
      <c r="H51" s="83">
        <v>1.17</v>
      </c>
      <c r="I51" s="83">
        <v>1.61</v>
      </c>
      <c r="J51" s="83">
        <v>0.27</v>
      </c>
      <c r="K51" s="83">
        <v>2.33</v>
      </c>
      <c r="L51" s="83">
        <v>0.18</v>
      </c>
      <c r="M51" s="83">
        <v>0.02</v>
      </c>
      <c r="N51" s="83">
        <v>0.08</v>
      </c>
      <c r="O51" s="83">
        <v>7.3</v>
      </c>
      <c r="P51" s="12"/>
      <c r="Q51" s="72"/>
      <c r="R51" s="72"/>
      <c r="S51" s="72"/>
      <c r="T51" s="72"/>
      <c r="U51" s="72"/>
      <c r="V51" s="72"/>
    </row>
    <row r="52" spans="1:22" ht="15" customHeight="1" x14ac:dyDescent="0.2">
      <c r="A52" s="73" t="s">
        <v>156</v>
      </c>
      <c r="B52" s="128">
        <v>32920</v>
      </c>
      <c r="C52" s="82">
        <v>66.099999999999994</v>
      </c>
      <c r="D52" s="83">
        <v>0.68</v>
      </c>
      <c r="E52" s="82">
        <v>15.4</v>
      </c>
      <c r="F52" s="83">
        <v>2.35</v>
      </c>
      <c r="G52" s="83">
        <v>0.02</v>
      </c>
      <c r="H52" s="83">
        <v>0.97</v>
      </c>
      <c r="I52" s="83">
        <v>3.19</v>
      </c>
      <c r="J52" s="83">
        <v>0.31</v>
      </c>
      <c r="K52" s="83">
        <v>3.24</v>
      </c>
      <c r="L52" s="83">
        <v>0.55000000000000004</v>
      </c>
      <c r="M52" s="83">
        <v>0.03</v>
      </c>
      <c r="N52" s="83">
        <v>0.11</v>
      </c>
      <c r="O52" s="83">
        <v>7.3</v>
      </c>
      <c r="P52" s="12"/>
      <c r="Q52" s="72"/>
      <c r="R52" s="72"/>
      <c r="S52" s="72"/>
      <c r="T52" s="72"/>
      <c r="U52" s="72"/>
      <c r="V52" s="72"/>
    </row>
    <row r="53" spans="1:22" ht="15" customHeight="1" x14ac:dyDescent="0.2">
      <c r="A53" s="73" t="s">
        <v>157</v>
      </c>
      <c r="B53" s="128">
        <v>32921</v>
      </c>
      <c r="C53" s="82">
        <v>68.099999999999994</v>
      </c>
      <c r="D53" s="83">
        <v>0.73</v>
      </c>
      <c r="E53" s="82">
        <v>17.8</v>
      </c>
      <c r="F53" s="83">
        <v>1.39</v>
      </c>
      <c r="G53" s="84" t="s">
        <v>110</v>
      </c>
      <c r="H53" s="83">
        <v>0.89</v>
      </c>
      <c r="I53" s="83">
        <v>0.15</v>
      </c>
      <c r="J53" s="83">
        <v>0.36</v>
      </c>
      <c r="K53" s="83">
        <v>2.74</v>
      </c>
      <c r="L53" s="83">
        <v>0.08</v>
      </c>
      <c r="M53" s="83">
        <v>0.03</v>
      </c>
      <c r="N53" s="83">
        <v>7.0000000000000007E-2</v>
      </c>
      <c r="O53" s="83">
        <v>6.7</v>
      </c>
      <c r="P53" s="12"/>
      <c r="Q53" s="72"/>
      <c r="R53" s="72"/>
      <c r="S53" s="72"/>
      <c r="T53" s="72"/>
      <c r="U53" s="72"/>
      <c r="V53" s="72"/>
    </row>
    <row r="54" spans="1:22" ht="15" customHeight="1" x14ac:dyDescent="0.2">
      <c r="A54" s="73" t="s">
        <v>158</v>
      </c>
      <c r="B54" s="128">
        <v>32922</v>
      </c>
      <c r="C54" s="82">
        <v>58.4</v>
      </c>
      <c r="D54" s="83">
        <v>0.22</v>
      </c>
      <c r="E54" s="83">
        <v>4.25</v>
      </c>
      <c r="F54" s="83">
        <v>4.26</v>
      </c>
      <c r="G54" s="83">
        <v>0.05</v>
      </c>
      <c r="H54" s="83">
        <v>4.7300000000000004</v>
      </c>
      <c r="I54" s="82">
        <v>10.7</v>
      </c>
      <c r="J54" s="83">
        <v>0.11</v>
      </c>
      <c r="K54" s="83">
        <v>0.69</v>
      </c>
      <c r="L54" s="83">
        <v>0.13</v>
      </c>
      <c r="M54" s="83">
        <v>0.03</v>
      </c>
      <c r="N54" s="83">
        <v>0.05</v>
      </c>
      <c r="O54" s="82">
        <v>16.600000000000001</v>
      </c>
      <c r="P54" s="12"/>
      <c r="Q54" s="72"/>
      <c r="R54" s="72"/>
      <c r="S54" s="72"/>
      <c r="T54" s="72"/>
      <c r="U54" s="72"/>
      <c r="V54" s="72"/>
    </row>
    <row r="55" spans="1:22" ht="15" customHeight="1" x14ac:dyDescent="0.2">
      <c r="A55" s="73" t="s">
        <v>159</v>
      </c>
      <c r="B55" s="128">
        <v>32923</v>
      </c>
      <c r="C55" s="82">
        <v>92.6</v>
      </c>
      <c r="D55" s="83">
        <v>0.11</v>
      </c>
      <c r="E55" s="83">
        <v>1.95</v>
      </c>
      <c r="F55" s="83">
        <v>0.86</v>
      </c>
      <c r="G55" s="83">
        <v>0.01</v>
      </c>
      <c r="H55" s="83">
        <v>0.62</v>
      </c>
      <c r="I55" s="83">
        <v>1.25</v>
      </c>
      <c r="J55" s="83">
        <v>0.08</v>
      </c>
      <c r="K55" s="83">
        <v>0.3</v>
      </c>
      <c r="L55" s="83">
        <v>0.11</v>
      </c>
      <c r="M55" s="83">
        <v>0.05</v>
      </c>
      <c r="N55" s="83">
        <v>0.05</v>
      </c>
      <c r="O55" s="83">
        <v>2.2000000000000002</v>
      </c>
      <c r="P55" s="12"/>
      <c r="Q55" s="72"/>
      <c r="R55" s="72"/>
      <c r="S55" s="72"/>
      <c r="T55" s="72"/>
      <c r="U55" s="72"/>
      <c r="V55" s="72"/>
    </row>
    <row r="56" spans="1:22" ht="15" customHeight="1" x14ac:dyDescent="0.2">
      <c r="A56" s="73" t="s">
        <v>160</v>
      </c>
      <c r="B56" s="128">
        <v>32924</v>
      </c>
      <c r="C56" s="82">
        <v>71.8</v>
      </c>
      <c r="D56" s="83">
        <v>0.45</v>
      </c>
      <c r="E56" s="83">
        <v>7.49</v>
      </c>
      <c r="F56" s="82">
        <v>11</v>
      </c>
      <c r="G56" s="83">
        <v>0.04</v>
      </c>
      <c r="H56" s="83">
        <v>0.35</v>
      </c>
      <c r="I56" s="83">
        <v>0.7</v>
      </c>
      <c r="J56" s="83">
        <v>0.12</v>
      </c>
      <c r="K56" s="83">
        <v>0.9</v>
      </c>
      <c r="L56" s="83">
        <v>0.32</v>
      </c>
      <c r="M56" s="83">
        <v>0.02</v>
      </c>
      <c r="N56" s="83">
        <v>0.08</v>
      </c>
      <c r="O56" s="83">
        <v>7</v>
      </c>
      <c r="P56" s="12"/>
      <c r="Q56" s="72"/>
      <c r="R56" s="72"/>
      <c r="S56" s="72"/>
      <c r="T56" s="72"/>
      <c r="U56" s="72"/>
      <c r="V56" s="72"/>
    </row>
    <row r="57" spans="1:22" ht="15" customHeight="1" x14ac:dyDescent="0.2">
      <c r="A57" s="73" t="s">
        <v>161</v>
      </c>
      <c r="B57" s="128">
        <v>32925</v>
      </c>
      <c r="C57" s="82">
        <v>49.8</v>
      </c>
      <c r="D57" s="83">
        <v>0.52</v>
      </c>
      <c r="E57" s="82">
        <v>10</v>
      </c>
      <c r="F57" s="82">
        <v>11.7</v>
      </c>
      <c r="G57" s="83">
        <v>0.05</v>
      </c>
      <c r="H57" s="83">
        <v>1.88</v>
      </c>
      <c r="I57" s="83">
        <v>5.74</v>
      </c>
      <c r="J57" s="83">
        <v>0.18</v>
      </c>
      <c r="K57" s="83">
        <v>1.68</v>
      </c>
      <c r="L57" s="83">
        <v>0.31</v>
      </c>
      <c r="M57" s="83">
        <v>0.02</v>
      </c>
      <c r="N57" s="83">
        <v>7.0000000000000007E-2</v>
      </c>
      <c r="O57" s="82">
        <v>17.399999999999999</v>
      </c>
      <c r="P57" s="12"/>
      <c r="Q57" s="72"/>
      <c r="R57" s="72"/>
      <c r="S57" s="72"/>
      <c r="T57" s="72"/>
      <c r="U57" s="72"/>
      <c r="V57" s="72"/>
    </row>
    <row r="58" spans="1:22" ht="15" customHeight="1" x14ac:dyDescent="0.2">
      <c r="A58" s="73" t="s">
        <v>162</v>
      </c>
      <c r="B58" s="128">
        <v>32926</v>
      </c>
      <c r="C58" s="82">
        <v>54.1</v>
      </c>
      <c r="D58" s="83">
        <v>0.32</v>
      </c>
      <c r="E58" s="83">
        <v>4.83</v>
      </c>
      <c r="F58" s="83">
        <v>2.52</v>
      </c>
      <c r="G58" s="83">
        <v>0.02</v>
      </c>
      <c r="H58" s="83">
        <v>2.86</v>
      </c>
      <c r="I58" s="82">
        <v>15</v>
      </c>
      <c r="J58" s="83">
        <v>0.19</v>
      </c>
      <c r="K58" s="83">
        <v>0.81</v>
      </c>
      <c r="L58" s="83">
        <v>0.37</v>
      </c>
      <c r="M58" s="83">
        <v>0.01</v>
      </c>
      <c r="N58" s="83">
        <v>0.03</v>
      </c>
      <c r="O58" s="82">
        <v>17.7</v>
      </c>
      <c r="P58" s="12"/>
      <c r="Q58" s="72"/>
      <c r="R58" s="72"/>
      <c r="S58" s="72"/>
      <c r="T58" s="72"/>
      <c r="U58" s="72"/>
      <c r="V58" s="72"/>
    </row>
    <row r="59" spans="1:22" ht="15" customHeight="1" x14ac:dyDescent="0.2">
      <c r="A59" s="73" t="s">
        <v>163</v>
      </c>
      <c r="B59" s="128">
        <v>32927</v>
      </c>
      <c r="C59" s="82">
        <v>58.2</v>
      </c>
      <c r="D59" s="83">
        <v>0.64</v>
      </c>
      <c r="E59" s="82">
        <v>15.1</v>
      </c>
      <c r="F59" s="83">
        <v>3.08</v>
      </c>
      <c r="G59" s="84" t="s">
        <v>110</v>
      </c>
      <c r="H59" s="83">
        <v>1.2</v>
      </c>
      <c r="I59" s="83">
        <v>1</v>
      </c>
      <c r="J59" s="83">
        <v>0.17</v>
      </c>
      <c r="K59" s="83">
        <v>2.91</v>
      </c>
      <c r="L59" s="83">
        <v>0.46</v>
      </c>
      <c r="M59" s="83">
        <v>0.03</v>
      </c>
      <c r="N59" s="83">
        <v>0.1</v>
      </c>
      <c r="O59" s="82">
        <v>16.600000000000001</v>
      </c>
      <c r="P59" s="12"/>
      <c r="Q59" s="72"/>
      <c r="R59" s="72"/>
      <c r="S59" s="72"/>
      <c r="T59" s="72"/>
      <c r="U59" s="72"/>
      <c r="V59" s="72"/>
    </row>
    <row r="60" spans="1:22" ht="15" customHeight="1" x14ac:dyDescent="0.2">
      <c r="A60" s="73" t="s">
        <v>164</v>
      </c>
      <c r="B60" s="128">
        <v>32928</v>
      </c>
      <c r="C60" s="82">
        <v>65.8</v>
      </c>
      <c r="D60" s="83">
        <v>0.81</v>
      </c>
      <c r="E60" s="82">
        <v>16.600000000000001</v>
      </c>
      <c r="F60" s="83">
        <v>1.1399999999999999</v>
      </c>
      <c r="G60" s="84" t="s">
        <v>110</v>
      </c>
      <c r="H60" s="83">
        <v>0.77</v>
      </c>
      <c r="I60" s="83">
        <v>0.22</v>
      </c>
      <c r="J60" s="83">
        <v>0.17</v>
      </c>
      <c r="K60" s="83">
        <v>2.0699999999999998</v>
      </c>
      <c r="L60" s="83">
        <v>0.19</v>
      </c>
      <c r="M60" s="83">
        <v>0.02</v>
      </c>
      <c r="N60" s="83">
        <v>0.1</v>
      </c>
      <c r="O60" s="82">
        <v>10.5</v>
      </c>
      <c r="P60" s="12"/>
      <c r="Q60" s="72"/>
      <c r="R60" s="72"/>
      <c r="S60" s="72"/>
      <c r="T60" s="72"/>
      <c r="U60" s="72"/>
      <c r="V60" s="72"/>
    </row>
    <row r="61" spans="1:22" ht="15" customHeight="1" x14ac:dyDescent="0.2">
      <c r="A61" s="73" t="s">
        <v>165</v>
      </c>
      <c r="B61" s="128">
        <v>32929</v>
      </c>
      <c r="C61" s="82">
        <v>63.9</v>
      </c>
      <c r="D61" s="83">
        <v>0.73</v>
      </c>
      <c r="E61" s="82">
        <v>17.3</v>
      </c>
      <c r="F61" s="83">
        <v>1.47</v>
      </c>
      <c r="G61" s="84" t="s">
        <v>110</v>
      </c>
      <c r="H61" s="83">
        <v>0.95</v>
      </c>
      <c r="I61" s="83">
        <v>0.36</v>
      </c>
      <c r="J61" s="83">
        <v>0.41</v>
      </c>
      <c r="K61" s="83">
        <v>2.5499999999999998</v>
      </c>
      <c r="L61" s="83">
        <v>0.21</v>
      </c>
      <c r="M61" s="83">
        <v>0.02</v>
      </c>
      <c r="N61" s="83">
        <v>0.1</v>
      </c>
      <c r="O61" s="82">
        <v>11.3</v>
      </c>
      <c r="P61" s="12"/>
      <c r="Q61" s="72"/>
      <c r="R61" s="72"/>
      <c r="S61" s="72"/>
      <c r="T61" s="72"/>
      <c r="U61" s="72"/>
      <c r="V61" s="72"/>
    </row>
    <row r="62" spans="1:22" ht="15" customHeight="1" x14ac:dyDescent="0.2">
      <c r="A62" s="73" t="s">
        <v>166</v>
      </c>
      <c r="B62" s="128">
        <v>32930</v>
      </c>
      <c r="C62" s="82">
        <v>69</v>
      </c>
      <c r="D62" s="83">
        <v>0.8</v>
      </c>
      <c r="E62" s="82">
        <v>17.100000000000001</v>
      </c>
      <c r="F62" s="83">
        <v>1.26</v>
      </c>
      <c r="G62" s="84" t="s">
        <v>110</v>
      </c>
      <c r="H62" s="83">
        <v>0.83</v>
      </c>
      <c r="I62" s="83">
        <v>0.16</v>
      </c>
      <c r="J62" s="83">
        <v>0.42</v>
      </c>
      <c r="K62" s="83">
        <v>2.76</v>
      </c>
      <c r="L62" s="83">
        <v>0.17</v>
      </c>
      <c r="M62" s="83">
        <v>0.02</v>
      </c>
      <c r="N62" s="83">
        <v>0.11</v>
      </c>
      <c r="O62" s="83">
        <v>7.6</v>
      </c>
      <c r="P62" s="12"/>
      <c r="Q62" s="72"/>
      <c r="R62" s="72"/>
      <c r="S62" s="72"/>
      <c r="T62" s="72"/>
      <c r="U62" s="72"/>
      <c r="V62" s="72"/>
    </row>
    <row r="63" spans="1:22" ht="15" customHeight="1" x14ac:dyDescent="0.2">
      <c r="A63" s="73" t="s">
        <v>167</v>
      </c>
      <c r="B63" s="128">
        <v>32931</v>
      </c>
      <c r="C63" s="82">
        <v>63.2</v>
      </c>
      <c r="D63" s="83">
        <v>0.78</v>
      </c>
      <c r="E63" s="82">
        <v>18.7</v>
      </c>
      <c r="F63" s="83">
        <v>1.26</v>
      </c>
      <c r="G63" s="84" t="s">
        <v>110</v>
      </c>
      <c r="H63" s="83">
        <v>0.85</v>
      </c>
      <c r="I63" s="83">
        <v>0.19</v>
      </c>
      <c r="J63" s="83">
        <v>0.43</v>
      </c>
      <c r="K63" s="83">
        <v>2.79</v>
      </c>
      <c r="L63" s="83">
        <v>0.17</v>
      </c>
      <c r="M63" s="83">
        <v>0.02</v>
      </c>
      <c r="N63" s="83">
        <v>0.1</v>
      </c>
      <c r="O63" s="82">
        <v>11.6</v>
      </c>
      <c r="P63" s="12"/>
      <c r="Q63" s="72"/>
      <c r="R63" s="72"/>
      <c r="S63" s="72"/>
      <c r="T63" s="72"/>
      <c r="U63" s="72"/>
      <c r="V63" s="72"/>
    </row>
    <row r="64" spans="1:22" ht="15" customHeight="1" x14ac:dyDescent="0.2">
      <c r="A64" s="73" t="s">
        <v>168</v>
      </c>
      <c r="B64" s="128">
        <v>32932</v>
      </c>
      <c r="C64" s="82">
        <v>60.6</v>
      </c>
      <c r="D64" s="83">
        <v>0.75</v>
      </c>
      <c r="E64" s="82">
        <v>18</v>
      </c>
      <c r="F64" s="83">
        <v>1.84</v>
      </c>
      <c r="G64" s="84" t="s">
        <v>110</v>
      </c>
      <c r="H64" s="83">
        <v>0.99</v>
      </c>
      <c r="I64" s="83">
        <v>0.21</v>
      </c>
      <c r="J64" s="83">
        <v>0.39</v>
      </c>
      <c r="K64" s="83">
        <v>2.79</v>
      </c>
      <c r="L64" s="83">
        <v>0.23</v>
      </c>
      <c r="M64" s="83">
        <v>0.02</v>
      </c>
      <c r="N64" s="83">
        <v>0.11</v>
      </c>
      <c r="O64" s="82">
        <v>14.4</v>
      </c>
      <c r="P64" s="12"/>
      <c r="Q64" s="72"/>
      <c r="R64" s="72"/>
      <c r="S64" s="72"/>
      <c r="T64" s="72"/>
      <c r="U64" s="72"/>
      <c r="V64" s="72"/>
    </row>
    <row r="65" spans="1:22" ht="15" customHeight="1" x14ac:dyDescent="0.2">
      <c r="A65" s="73" t="s">
        <v>169</v>
      </c>
      <c r="B65" s="128">
        <v>32933</v>
      </c>
      <c r="C65" s="82">
        <v>80.2</v>
      </c>
      <c r="D65" s="83">
        <v>0.76</v>
      </c>
      <c r="E65" s="82">
        <v>11.6</v>
      </c>
      <c r="F65" s="83">
        <v>0.95</v>
      </c>
      <c r="G65" s="84" t="s">
        <v>110</v>
      </c>
      <c r="H65" s="83">
        <v>0.36</v>
      </c>
      <c r="I65" s="83">
        <v>0.11</v>
      </c>
      <c r="J65" s="83">
        <v>0.2</v>
      </c>
      <c r="K65" s="83">
        <v>1.44</v>
      </c>
      <c r="L65" s="83">
        <v>0.18</v>
      </c>
      <c r="M65" s="83">
        <v>0.02</v>
      </c>
      <c r="N65" s="83">
        <v>0.1</v>
      </c>
      <c r="O65" s="83">
        <v>3.6</v>
      </c>
      <c r="P65" s="12"/>
      <c r="Q65" s="72"/>
      <c r="R65" s="72"/>
      <c r="S65" s="72"/>
      <c r="T65" s="72"/>
      <c r="U65" s="72"/>
      <c r="V65" s="72"/>
    </row>
    <row r="66" spans="1:22" ht="15" customHeight="1" x14ac:dyDescent="0.2">
      <c r="A66" s="73" t="s">
        <v>170</v>
      </c>
      <c r="B66" s="128">
        <v>32934</v>
      </c>
      <c r="C66" s="82">
        <v>62.1</v>
      </c>
      <c r="D66" s="83">
        <v>0.46</v>
      </c>
      <c r="E66" s="83">
        <v>6.86</v>
      </c>
      <c r="F66" s="83">
        <v>1.9</v>
      </c>
      <c r="G66" s="83">
        <v>0.02</v>
      </c>
      <c r="H66" s="83">
        <v>2.0299999999999998</v>
      </c>
      <c r="I66" s="82">
        <v>10.9</v>
      </c>
      <c r="J66" s="83">
        <v>0.14000000000000001</v>
      </c>
      <c r="K66" s="83">
        <v>1.02</v>
      </c>
      <c r="L66" s="83">
        <v>0.33</v>
      </c>
      <c r="M66" s="83">
        <v>0.02</v>
      </c>
      <c r="N66" s="83">
        <v>0.06</v>
      </c>
      <c r="O66" s="82">
        <v>13.9</v>
      </c>
      <c r="P66" s="12"/>
      <c r="Q66" s="72"/>
      <c r="R66" s="72"/>
      <c r="S66" s="72"/>
      <c r="T66" s="72"/>
      <c r="U66" s="72"/>
      <c r="V66" s="72"/>
    </row>
    <row r="67" spans="1:22" ht="15" customHeight="1" x14ac:dyDescent="0.2">
      <c r="A67" s="73" t="s">
        <v>171</v>
      </c>
      <c r="B67" s="128">
        <v>32935</v>
      </c>
      <c r="C67" s="82">
        <v>96.7</v>
      </c>
      <c r="D67" s="83">
        <v>7.0000000000000007E-2</v>
      </c>
      <c r="E67" s="83">
        <v>1.1200000000000001</v>
      </c>
      <c r="F67" s="83">
        <v>0.59</v>
      </c>
      <c r="G67" s="84" t="s">
        <v>110</v>
      </c>
      <c r="H67" s="83">
        <v>7.0000000000000007E-2</v>
      </c>
      <c r="I67" s="83">
        <v>0.17</v>
      </c>
      <c r="J67" s="83">
        <v>0.05</v>
      </c>
      <c r="K67" s="83">
        <v>0.17</v>
      </c>
      <c r="L67" s="83">
        <v>0.12</v>
      </c>
      <c r="M67" s="83">
        <v>0.04</v>
      </c>
      <c r="N67" s="83">
        <v>0.04</v>
      </c>
      <c r="O67" s="83">
        <v>1</v>
      </c>
      <c r="P67" s="12"/>
      <c r="Q67" s="72"/>
      <c r="R67" s="72"/>
      <c r="S67" s="72"/>
      <c r="T67" s="72"/>
      <c r="U67" s="72"/>
      <c r="V67" s="72"/>
    </row>
    <row r="68" spans="1:22" ht="15" customHeight="1" x14ac:dyDescent="0.2">
      <c r="A68" s="73" t="s">
        <v>174</v>
      </c>
      <c r="B68" s="128">
        <v>32936</v>
      </c>
      <c r="C68" s="82">
        <v>66.900000000000006</v>
      </c>
      <c r="D68" s="83">
        <v>0.69</v>
      </c>
      <c r="E68" s="82">
        <v>16.100000000000001</v>
      </c>
      <c r="F68" s="83">
        <v>1.31</v>
      </c>
      <c r="G68" s="84" t="s">
        <v>110</v>
      </c>
      <c r="H68" s="83">
        <v>0.89</v>
      </c>
      <c r="I68" s="83">
        <v>0.72</v>
      </c>
      <c r="J68" s="83">
        <v>0.14000000000000001</v>
      </c>
      <c r="K68" s="83">
        <v>2.74</v>
      </c>
      <c r="L68" s="83">
        <v>0.28000000000000003</v>
      </c>
      <c r="M68" s="83">
        <v>0.03</v>
      </c>
      <c r="N68" s="83">
        <v>0.16</v>
      </c>
      <c r="O68" s="83">
        <v>8.6999999999999993</v>
      </c>
      <c r="P68" s="12"/>
      <c r="Q68" s="72"/>
      <c r="R68" s="72"/>
      <c r="S68" s="72"/>
      <c r="T68" s="72"/>
      <c r="U68" s="72"/>
      <c r="V68" s="72"/>
    </row>
    <row r="69" spans="1:22" ht="15" customHeight="1" x14ac:dyDescent="0.2">
      <c r="A69" s="73" t="s">
        <v>175</v>
      </c>
      <c r="B69" s="128">
        <v>32937</v>
      </c>
      <c r="C69" s="82">
        <v>55.8</v>
      </c>
      <c r="D69" s="83">
        <v>0.38</v>
      </c>
      <c r="E69" s="83">
        <v>7.05</v>
      </c>
      <c r="F69" s="83">
        <v>4.47</v>
      </c>
      <c r="G69" s="83">
        <v>0.06</v>
      </c>
      <c r="H69" s="83">
        <v>3.26</v>
      </c>
      <c r="I69" s="82">
        <v>10.6</v>
      </c>
      <c r="J69" s="83">
        <v>0.08</v>
      </c>
      <c r="K69" s="83">
        <v>1.44</v>
      </c>
      <c r="L69" s="83">
        <v>0.16</v>
      </c>
      <c r="M69" s="83">
        <v>0.02</v>
      </c>
      <c r="N69" s="83">
        <v>0.03</v>
      </c>
      <c r="O69" s="82">
        <v>15.4</v>
      </c>
      <c r="P69" s="12"/>
      <c r="Q69" s="72"/>
      <c r="R69" s="72"/>
      <c r="S69" s="72"/>
      <c r="T69" s="72"/>
      <c r="U69" s="72"/>
      <c r="V69" s="72"/>
    </row>
    <row r="70" spans="1:22" ht="15" customHeight="1" x14ac:dyDescent="0.2">
      <c r="A70" s="73" t="s">
        <v>176</v>
      </c>
      <c r="B70" s="128">
        <v>32938</v>
      </c>
      <c r="C70" s="82">
        <v>58.2</v>
      </c>
      <c r="D70" s="83">
        <v>0.39</v>
      </c>
      <c r="E70" s="83">
        <v>7.09</v>
      </c>
      <c r="F70" s="83">
        <v>5</v>
      </c>
      <c r="G70" s="83">
        <v>7.0000000000000007E-2</v>
      </c>
      <c r="H70" s="83">
        <v>3.43</v>
      </c>
      <c r="I70" s="83">
        <v>9.39</v>
      </c>
      <c r="J70" s="83">
        <v>0.09</v>
      </c>
      <c r="K70" s="83">
        <v>1.56</v>
      </c>
      <c r="L70" s="83">
        <v>0.16</v>
      </c>
      <c r="M70" s="83">
        <v>0.02</v>
      </c>
      <c r="N70" s="83">
        <v>0.03</v>
      </c>
      <c r="O70" s="82">
        <v>14.4</v>
      </c>
      <c r="P70" s="12"/>
      <c r="Q70" s="72"/>
      <c r="R70" s="72"/>
      <c r="S70" s="72"/>
      <c r="T70" s="72"/>
      <c r="U70" s="72"/>
      <c r="V70" s="72"/>
    </row>
    <row r="71" spans="1:22" ht="15" customHeight="1" x14ac:dyDescent="0.2">
      <c r="A71" s="73" t="s">
        <v>177</v>
      </c>
      <c r="B71" s="128">
        <v>32939</v>
      </c>
      <c r="C71" s="82">
        <v>61.9</v>
      </c>
      <c r="D71" s="83">
        <v>0.61</v>
      </c>
      <c r="E71" s="82">
        <v>13.7</v>
      </c>
      <c r="F71" s="83">
        <v>2.42</v>
      </c>
      <c r="G71" s="83">
        <v>0.02</v>
      </c>
      <c r="H71" s="83">
        <v>1.1599999999999999</v>
      </c>
      <c r="I71" s="83">
        <v>3.37</v>
      </c>
      <c r="J71" s="83">
        <v>0.17</v>
      </c>
      <c r="K71" s="83">
        <v>2.48</v>
      </c>
      <c r="L71" s="83">
        <v>0.27</v>
      </c>
      <c r="M71" s="83">
        <v>0.02</v>
      </c>
      <c r="N71" s="83">
        <v>0.1</v>
      </c>
      <c r="O71" s="82">
        <v>13</v>
      </c>
      <c r="P71" s="12"/>
      <c r="Q71" s="72"/>
      <c r="R71" s="72"/>
      <c r="S71" s="72"/>
      <c r="T71" s="72"/>
      <c r="U71" s="72"/>
      <c r="V71" s="72"/>
    </row>
    <row r="72" spans="1:22" ht="15" customHeight="1" x14ac:dyDescent="0.2">
      <c r="A72" s="73" t="s">
        <v>178</v>
      </c>
      <c r="B72" s="128">
        <v>32940</v>
      </c>
      <c r="C72" s="82">
        <v>60.8</v>
      </c>
      <c r="D72" s="83">
        <v>0.73</v>
      </c>
      <c r="E72" s="82">
        <v>16.8</v>
      </c>
      <c r="F72" s="83">
        <v>0.96</v>
      </c>
      <c r="G72" s="84" t="s">
        <v>110</v>
      </c>
      <c r="H72" s="83">
        <v>0.67</v>
      </c>
      <c r="I72" s="83">
        <v>0.37</v>
      </c>
      <c r="J72" s="83">
        <v>0.14000000000000001</v>
      </c>
      <c r="K72" s="83">
        <v>2.14</v>
      </c>
      <c r="L72" s="83">
        <v>0.09</v>
      </c>
      <c r="M72" s="83">
        <v>0.02</v>
      </c>
      <c r="N72" s="83">
        <v>0.1</v>
      </c>
      <c r="O72" s="82">
        <v>17.3</v>
      </c>
      <c r="P72" s="12"/>
      <c r="Q72" s="72"/>
      <c r="R72" s="72"/>
      <c r="S72" s="72"/>
      <c r="T72" s="72"/>
      <c r="U72" s="72"/>
      <c r="V72" s="72"/>
    </row>
    <row r="73" spans="1:22" ht="15" customHeight="1" x14ac:dyDescent="0.2">
      <c r="A73" s="73" t="s">
        <v>179</v>
      </c>
      <c r="B73" s="128">
        <v>32941</v>
      </c>
      <c r="C73" s="82">
        <v>83.3</v>
      </c>
      <c r="D73" s="83">
        <v>0.23</v>
      </c>
      <c r="E73" s="83">
        <v>4.2300000000000004</v>
      </c>
      <c r="F73" s="83">
        <v>1.26</v>
      </c>
      <c r="G73" s="83">
        <v>0.02</v>
      </c>
      <c r="H73" s="83">
        <v>1.56</v>
      </c>
      <c r="I73" s="83">
        <v>2.85</v>
      </c>
      <c r="J73" s="83">
        <v>0.06</v>
      </c>
      <c r="K73" s="83">
        <v>0.8</v>
      </c>
      <c r="L73" s="83">
        <v>0.13</v>
      </c>
      <c r="M73" s="83">
        <v>0.04</v>
      </c>
      <c r="N73" s="83">
        <v>0.05</v>
      </c>
      <c r="O73" s="83">
        <v>5.6</v>
      </c>
      <c r="P73" s="12"/>
      <c r="Q73" s="72"/>
      <c r="R73" s="72"/>
      <c r="S73" s="72"/>
      <c r="T73" s="72"/>
      <c r="U73" s="72"/>
      <c r="V73" s="72"/>
    </row>
    <row r="74" spans="1:22" ht="15" customHeight="1" x14ac:dyDescent="0.2">
      <c r="A74" s="73" t="s">
        <v>180</v>
      </c>
      <c r="B74" s="128">
        <v>32942</v>
      </c>
      <c r="C74" s="82">
        <v>67.5</v>
      </c>
      <c r="D74" s="83">
        <v>0.31</v>
      </c>
      <c r="E74" s="83">
        <v>5.6</v>
      </c>
      <c r="F74" s="83">
        <v>1.1399999999999999</v>
      </c>
      <c r="G74" s="83">
        <v>0.03</v>
      </c>
      <c r="H74" s="83">
        <v>2.7</v>
      </c>
      <c r="I74" s="83">
        <v>9.7200000000000006</v>
      </c>
      <c r="J74" s="83">
        <v>0.09</v>
      </c>
      <c r="K74" s="83">
        <v>1.25</v>
      </c>
      <c r="L74" s="83">
        <v>0.15</v>
      </c>
      <c r="M74" s="83">
        <v>0.03</v>
      </c>
      <c r="N74" s="83">
        <v>0.05</v>
      </c>
      <c r="O74" s="82">
        <v>11.8</v>
      </c>
      <c r="P74" s="12"/>
      <c r="Q74" s="72"/>
      <c r="R74" s="72"/>
      <c r="S74" s="72"/>
      <c r="T74" s="72"/>
      <c r="U74" s="72"/>
      <c r="V74" s="72"/>
    </row>
    <row r="75" spans="1:22" ht="15" customHeight="1" x14ac:dyDescent="0.2">
      <c r="A75" s="73" t="s">
        <v>181</v>
      </c>
      <c r="B75" s="128">
        <v>32943</v>
      </c>
      <c r="C75" s="82">
        <v>66.900000000000006</v>
      </c>
      <c r="D75" s="83">
        <v>0.56999999999999995</v>
      </c>
      <c r="E75" s="82">
        <v>10.4</v>
      </c>
      <c r="F75" s="83">
        <v>1.76</v>
      </c>
      <c r="G75" s="83">
        <v>0.03</v>
      </c>
      <c r="H75" s="83">
        <v>2.78</v>
      </c>
      <c r="I75" s="83">
        <v>5.0199999999999996</v>
      </c>
      <c r="J75" s="83">
        <v>0.15</v>
      </c>
      <c r="K75" s="83">
        <v>2.23</v>
      </c>
      <c r="L75" s="83">
        <v>0.23</v>
      </c>
      <c r="M75" s="83">
        <v>0.02</v>
      </c>
      <c r="N75" s="83">
        <v>0.09</v>
      </c>
      <c r="O75" s="83">
        <v>9.8000000000000007</v>
      </c>
      <c r="P75" s="12"/>
      <c r="Q75" s="72"/>
      <c r="R75" s="72"/>
      <c r="S75" s="72"/>
      <c r="T75" s="72"/>
      <c r="U75" s="72"/>
      <c r="V75" s="72"/>
    </row>
    <row r="76" spans="1:22" ht="15" customHeight="1" x14ac:dyDescent="0.2">
      <c r="A76" s="73" t="s">
        <v>182</v>
      </c>
      <c r="B76" s="128">
        <v>32944</v>
      </c>
      <c r="C76" s="82">
        <v>62.6</v>
      </c>
      <c r="D76" s="83">
        <v>0.66</v>
      </c>
      <c r="E76" s="82">
        <v>17</v>
      </c>
      <c r="F76" s="83">
        <v>1.31</v>
      </c>
      <c r="G76" s="84" t="s">
        <v>110</v>
      </c>
      <c r="H76" s="83">
        <v>0.91</v>
      </c>
      <c r="I76" s="83">
        <v>0.19</v>
      </c>
      <c r="J76" s="83">
        <v>0.36</v>
      </c>
      <c r="K76" s="83">
        <v>2.79</v>
      </c>
      <c r="L76" s="83">
        <v>0.1</v>
      </c>
      <c r="M76" s="83">
        <v>0.03</v>
      </c>
      <c r="N76" s="83">
        <v>0.11</v>
      </c>
      <c r="O76" s="82">
        <v>14.5</v>
      </c>
      <c r="P76" s="12"/>
      <c r="Q76" s="72"/>
      <c r="R76" s="72"/>
      <c r="S76" s="72"/>
      <c r="T76" s="72"/>
      <c r="U76" s="72"/>
      <c r="V76" s="72"/>
    </row>
    <row r="77" spans="1:22" ht="15" customHeight="1" x14ac:dyDescent="0.2">
      <c r="A77" s="73" t="s">
        <v>183</v>
      </c>
      <c r="B77" s="128">
        <v>32945</v>
      </c>
      <c r="C77" s="82">
        <v>96.5</v>
      </c>
      <c r="D77" s="83">
        <v>7.0000000000000007E-2</v>
      </c>
      <c r="E77" s="83">
        <v>1.1100000000000001</v>
      </c>
      <c r="F77" s="83">
        <v>0.49</v>
      </c>
      <c r="G77" s="84" t="s">
        <v>110</v>
      </c>
      <c r="H77" s="83">
        <v>0.05</v>
      </c>
      <c r="I77" s="83">
        <v>0.18</v>
      </c>
      <c r="J77" s="83">
        <v>0.08</v>
      </c>
      <c r="K77" s="83">
        <v>0.17</v>
      </c>
      <c r="L77" s="83">
        <v>0.1</v>
      </c>
      <c r="M77" s="83">
        <v>0.05</v>
      </c>
      <c r="N77" s="83">
        <v>0.04</v>
      </c>
      <c r="O77" s="83">
        <v>0.8</v>
      </c>
      <c r="P77" s="12"/>
      <c r="Q77" s="72"/>
      <c r="R77" s="72"/>
      <c r="S77" s="72"/>
      <c r="T77" s="72"/>
      <c r="U77" s="72"/>
      <c r="V77" s="72"/>
    </row>
    <row r="78" spans="1:22" ht="15" customHeight="1" x14ac:dyDescent="0.2">
      <c r="A78" s="73" t="s">
        <v>184</v>
      </c>
      <c r="B78" s="128">
        <v>32946</v>
      </c>
      <c r="C78" s="82">
        <v>94.2</v>
      </c>
      <c r="D78" s="83">
        <v>0.08</v>
      </c>
      <c r="E78" s="83">
        <v>1.19</v>
      </c>
      <c r="F78" s="83">
        <v>1.34</v>
      </c>
      <c r="G78" s="84" t="s">
        <v>110</v>
      </c>
      <c r="H78" s="83">
        <v>0.11</v>
      </c>
      <c r="I78" s="83">
        <v>0.9</v>
      </c>
      <c r="J78" s="83">
        <v>0.05</v>
      </c>
      <c r="K78" s="83">
        <v>0.2</v>
      </c>
      <c r="L78" s="83">
        <v>0.21</v>
      </c>
      <c r="M78" s="83">
        <v>0.05</v>
      </c>
      <c r="N78" s="83">
        <v>0.04</v>
      </c>
      <c r="O78" s="83">
        <v>1.5</v>
      </c>
      <c r="P78" s="12"/>
      <c r="Q78" s="72"/>
      <c r="R78" s="72"/>
      <c r="S78" s="72"/>
      <c r="T78" s="72"/>
      <c r="U78" s="72"/>
      <c r="V78" s="72"/>
    </row>
    <row r="79" spans="1:22" ht="15" customHeight="1" x14ac:dyDescent="0.2">
      <c r="A79" s="73" t="s">
        <v>185</v>
      </c>
      <c r="B79" s="128">
        <v>32947</v>
      </c>
      <c r="C79" s="82">
        <v>87.2</v>
      </c>
      <c r="D79" s="83">
        <v>0.48</v>
      </c>
      <c r="E79" s="83">
        <v>6.92</v>
      </c>
      <c r="F79" s="83">
        <v>0.56000000000000005</v>
      </c>
      <c r="G79" s="84" t="s">
        <v>110</v>
      </c>
      <c r="H79" s="83">
        <v>0.26</v>
      </c>
      <c r="I79" s="83">
        <v>0.32</v>
      </c>
      <c r="J79" s="83">
        <v>7.0000000000000007E-2</v>
      </c>
      <c r="K79" s="83">
        <v>1.17</v>
      </c>
      <c r="L79" s="83">
        <v>0.2</v>
      </c>
      <c r="M79" s="83">
        <v>0.03</v>
      </c>
      <c r="N79" s="83">
        <v>0.05</v>
      </c>
      <c r="O79" s="83">
        <v>2.2000000000000002</v>
      </c>
      <c r="P79" s="12"/>
      <c r="Q79" s="72"/>
      <c r="R79" s="72"/>
      <c r="S79" s="72"/>
      <c r="T79" s="72"/>
      <c r="U79" s="72"/>
      <c r="V79" s="72"/>
    </row>
    <row r="80" spans="1:22" ht="15" customHeight="1" x14ac:dyDescent="0.2">
      <c r="A80" s="73" t="s">
        <v>186</v>
      </c>
      <c r="B80" s="128">
        <v>32948</v>
      </c>
      <c r="C80" s="82">
        <v>90.1</v>
      </c>
      <c r="D80" s="83">
        <v>0.15</v>
      </c>
      <c r="E80" s="83">
        <v>2.95</v>
      </c>
      <c r="F80" s="83">
        <v>0.7</v>
      </c>
      <c r="G80" s="83">
        <v>0.01</v>
      </c>
      <c r="H80" s="83">
        <v>0.84</v>
      </c>
      <c r="I80" s="83">
        <v>1.59</v>
      </c>
      <c r="J80" s="83">
        <v>0.03</v>
      </c>
      <c r="K80" s="83">
        <v>0.45</v>
      </c>
      <c r="L80" s="83">
        <v>0.13</v>
      </c>
      <c r="M80" s="83">
        <v>0.04</v>
      </c>
      <c r="N80" s="83">
        <v>0.03</v>
      </c>
      <c r="O80" s="83">
        <v>3.3</v>
      </c>
      <c r="P80" s="12"/>
      <c r="Q80" s="72"/>
      <c r="R80" s="72"/>
      <c r="S80" s="72"/>
      <c r="T80" s="72"/>
      <c r="U80" s="72"/>
      <c r="V80" s="72"/>
    </row>
    <row r="81" spans="1:22" ht="15" customHeight="1" x14ac:dyDescent="0.2">
      <c r="A81" s="73" t="s">
        <v>187</v>
      </c>
      <c r="B81" s="128">
        <v>32949</v>
      </c>
      <c r="C81" s="82">
        <v>89.1</v>
      </c>
      <c r="D81" s="83">
        <v>0.14000000000000001</v>
      </c>
      <c r="E81" s="83">
        <v>2.91</v>
      </c>
      <c r="F81" s="83">
        <v>0.7</v>
      </c>
      <c r="G81" s="83">
        <v>0.01</v>
      </c>
      <c r="H81" s="83">
        <v>1.01</v>
      </c>
      <c r="I81" s="83">
        <v>1.88</v>
      </c>
      <c r="J81" s="83">
        <v>0.03</v>
      </c>
      <c r="K81" s="83">
        <v>0.45</v>
      </c>
      <c r="L81" s="83">
        <v>0.14000000000000001</v>
      </c>
      <c r="M81" s="83">
        <v>0.03</v>
      </c>
      <c r="N81" s="83">
        <v>0.03</v>
      </c>
      <c r="O81" s="83">
        <v>3.7</v>
      </c>
      <c r="P81" s="12"/>
      <c r="Q81" s="72"/>
      <c r="R81" s="72"/>
      <c r="S81" s="72"/>
      <c r="T81" s="72"/>
      <c r="U81" s="72"/>
      <c r="V81" s="72"/>
    </row>
    <row r="82" spans="1:22" ht="15" customHeight="1" x14ac:dyDescent="0.2">
      <c r="A82" s="73" t="s">
        <v>188</v>
      </c>
      <c r="B82" s="128">
        <v>32950</v>
      </c>
      <c r="C82" s="82">
        <v>67.8</v>
      </c>
      <c r="D82" s="83">
        <v>0.73</v>
      </c>
      <c r="E82" s="82">
        <v>16.600000000000001</v>
      </c>
      <c r="F82" s="83">
        <v>1.24</v>
      </c>
      <c r="G82" s="84" t="s">
        <v>110</v>
      </c>
      <c r="H82" s="83">
        <v>0.97</v>
      </c>
      <c r="I82" s="83">
        <v>0.55000000000000004</v>
      </c>
      <c r="J82" s="83">
        <v>0.17</v>
      </c>
      <c r="K82" s="83">
        <v>2.52</v>
      </c>
      <c r="L82" s="83">
        <v>0.2</v>
      </c>
      <c r="M82" s="83">
        <v>0.03</v>
      </c>
      <c r="N82" s="83">
        <v>0.13</v>
      </c>
      <c r="O82" s="83">
        <v>9.5</v>
      </c>
      <c r="P82" s="12"/>
      <c r="Q82" s="72"/>
      <c r="R82" s="72"/>
      <c r="S82" s="72"/>
      <c r="T82" s="72"/>
      <c r="U82" s="72"/>
      <c r="V82" s="72"/>
    </row>
    <row r="83" spans="1:22" ht="15" customHeight="1" x14ac:dyDescent="0.2">
      <c r="A83" s="73" t="s">
        <v>189</v>
      </c>
      <c r="B83" s="128">
        <v>32656</v>
      </c>
      <c r="C83" s="82">
        <v>82.5</v>
      </c>
      <c r="D83" s="83">
        <v>0.74</v>
      </c>
      <c r="E83" s="83">
        <v>9.0500000000000007</v>
      </c>
      <c r="F83" s="83">
        <v>0.93</v>
      </c>
      <c r="G83" s="84" t="s">
        <v>110</v>
      </c>
      <c r="H83" s="83">
        <v>0.4</v>
      </c>
      <c r="I83" s="83">
        <v>0.34</v>
      </c>
      <c r="J83" s="83">
        <v>0.1</v>
      </c>
      <c r="K83" s="83">
        <v>1.36</v>
      </c>
      <c r="L83" s="83">
        <v>0.19</v>
      </c>
      <c r="M83" s="83">
        <v>0.02</v>
      </c>
      <c r="N83" s="83">
        <v>0.11</v>
      </c>
      <c r="O83" s="83">
        <v>3.5</v>
      </c>
      <c r="P83" s="12"/>
      <c r="Q83" s="72"/>
      <c r="R83" s="72"/>
      <c r="S83" s="72"/>
      <c r="T83" s="72"/>
      <c r="U83" s="72"/>
      <c r="V83" s="72"/>
    </row>
    <row r="84" spans="1:22" ht="15" customHeight="1" x14ac:dyDescent="0.2">
      <c r="A84" s="73" t="s">
        <v>190</v>
      </c>
      <c r="B84" s="128">
        <v>32657</v>
      </c>
      <c r="C84" s="82">
        <v>62.9</v>
      </c>
      <c r="D84" s="83">
        <v>0.33</v>
      </c>
      <c r="E84" s="83">
        <v>5.0999999999999996</v>
      </c>
      <c r="F84" s="83">
        <v>1.86</v>
      </c>
      <c r="G84" s="83">
        <v>0.02</v>
      </c>
      <c r="H84" s="83">
        <v>0.99</v>
      </c>
      <c r="I84" s="82">
        <v>12.4</v>
      </c>
      <c r="J84" s="83">
        <v>0.08</v>
      </c>
      <c r="K84" s="83">
        <v>0.91</v>
      </c>
      <c r="L84" s="83">
        <v>0.25</v>
      </c>
      <c r="M84" s="83">
        <v>0.02</v>
      </c>
      <c r="N84" s="83">
        <v>0.05</v>
      </c>
      <c r="O84" s="82">
        <v>14.4</v>
      </c>
      <c r="P84" s="12"/>
      <c r="Q84" s="72"/>
      <c r="R84" s="72"/>
      <c r="S84" s="72"/>
      <c r="T84" s="72"/>
      <c r="U84" s="72"/>
      <c r="V84" s="72"/>
    </row>
    <row r="85" spans="1:22" ht="15" customHeight="1" x14ac:dyDescent="0.2">
      <c r="A85" s="73" t="s">
        <v>191</v>
      </c>
      <c r="B85" s="128">
        <v>32658</v>
      </c>
      <c r="C85" s="82">
        <v>74.3</v>
      </c>
      <c r="D85" s="83">
        <v>0.7</v>
      </c>
      <c r="E85" s="82">
        <v>13.8</v>
      </c>
      <c r="F85" s="83">
        <v>0.88</v>
      </c>
      <c r="G85" s="84" t="s">
        <v>110</v>
      </c>
      <c r="H85" s="83">
        <v>0.56999999999999995</v>
      </c>
      <c r="I85" s="83">
        <v>0.28999999999999998</v>
      </c>
      <c r="J85" s="83">
        <v>0.11</v>
      </c>
      <c r="K85" s="83">
        <v>2.1</v>
      </c>
      <c r="L85" s="83">
        <v>0.06</v>
      </c>
      <c r="M85" s="83">
        <v>0.03</v>
      </c>
      <c r="N85" s="83">
        <v>0.08</v>
      </c>
      <c r="O85" s="83">
        <v>7.2</v>
      </c>
      <c r="P85" s="12"/>
      <c r="Q85" s="72"/>
      <c r="R85" s="72"/>
      <c r="S85" s="72"/>
      <c r="T85" s="72"/>
      <c r="U85" s="72"/>
      <c r="V85" s="72"/>
    </row>
    <row r="86" spans="1:22" ht="15" customHeight="1" x14ac:dyDescent="0.2">
      <c r="A86" s="73" t="s">
        <v>192</v>
      </c>
      <c r="B86" s="128">
        <v>32659</v>
      </c>
      <c r="C86" s="82">
        <v>86.6</v>
      </c>
      <c r="D86" s="83">
        <v>0.24</v>
      </c>
      <c r="E86" s="83">
        <v>4.4800000000000004</v>
      </c>
      <c r="F86" s="83">
        <v>0.69</v>
      </c>
      <c r="G86" s="83">
        <v>0.01</v>
      </c>
      <c r="H86" s="83">
        <v>1.1200000000000001</v>
      </c>
      <c r="I86" s="83">
        <v>1.8</v>
      </c>
      <c r="J86" s="83">
        <v>0.04</v>
      </c>
      <c r="K86" s="83">
        <v>0.86</v>
      </c>
      <c r="L86" s="83">
        <v>0.12</v>
      </c>
      <c r="M86" s="83">
        <v>0.03</v>
      </c>
      <c r="N86" s="83">
        <v>0.05</v>
      </c>
      <c r="O86" s="83">
        <v>4.0999999999999996</v>
      </c>
      <c r="P86" s="12"/>
      <c r="Q86" s="72"/>
      <c r="R86" s="72"/>
      <c r="S86" s="72"/>
      <c r="T86" s="72"/>
      <c r="U86" s="72"/>
      <c r="V86" s="72"/>
    </row>
    <row r="87" spans="1:22" ht="15" customHeight="1" x14ac:dyDescent="0.2">
      <c r="A87" s="73" t="s">
        <v>193</v>
      </c>
      <c r="B87" s="128">
        <v>32660</v>
      </c>
      <c r="C87" s="82">
        <v>62.1</v>
      </c>
      <c r="D87" s="83">
        <v>0.51</v>
      </c>
      <c r="E87" s="83">
        <v>9.86</v>
      </c>
      <c r="F87" s="83">
        <v>1.72</v>
      </c>
      <c r="G87" s="83">
        <v>0.04</v>
      </c>
      <c r="H87" s="83">
        <v>2.89</v>
      </c>
      <c r="I87" s="83">
        <v>7.83</v>
      </c>
      <c r="J87" s="83">
        <v>0.1</v>
      </c>
      <c r="K87" s="83">
        <v>2.2999999999999998</v>
      </c>
      <c r="L87" s="83">
        <v>0.19</v>
      </c>
      <c r="M87" s="83">
        <v>0.03</v>
      </c>
      <c r="N87" s="83">
        <v>0.08</v>
      </c>
      <c r="O87" s="82">
        <v>12.2</v>
      </c>
      <c r="P87" s="12"/>
      <c r="Q87" s="72"/>
      <c r="R87" s="72"/>
      <c r="S87" s="72"/>
      <c r="T87" s="72"/>
      <c r="U87" s="72"/>
      <c r="V87" s="72"/>
    </row>
    <row r="88" spans="1:22" ht="15" customHeight="1" x14ac:dyDescent="0.25">
      <c r="A88" s="86" t="s">
        <v>248</v>
      </c>
      <c r="B88" s="130"/>
    </row>
    <row r="89" spans="1:22" ht="15" customHeight="1" x14ac:dyDescent="0.25">
      <c r="A89" s="86" t="s">
        <v>249</v>
      </c>
      <c r="B89" s="130"/>
    </row>
    <row r="90" spans="1:22" ht="15" customHeight="1" x14ac:dyDescent="0.2">
      <c r="A90" s="73" t="s">
        <v>250</v>
      </c>
      <c r="B90" s="128">
        <v>32998</v>
      </c>
      <c r="C90" s="82">
        <v>70.599999999999994</v>
      </c>
      <c r="D90" s="83">
        <v>0.71</v>
      </c>
      <c r="E90" s="82">
        <v>12.4</v>
      </c>
      <c r="F90" s="83">
        <v>1.02</v>
      </c>
      <c r="G90" s="84" t="s">
        <v>110</v>
      </c>
      <c r="H90" s="83">
        <v>0.68</v>
      </c>
      <c r="I90" s="83">
        <v>0.27</v>
      </c>
      <c r="J90" s="83">
        <v>0.27</v>
      </c>
      <c r="K90" s="83">
        <v>1.83</v>
      </c>
      <c r="L90" s="83">
        <v>0.08</v>
      </c>
      <c r="M90" s="83">
        <v>0.02</v>
      </c>
      <c r="N90" s="83">
        <v>0.12</v>
      </c>
      <c r="O90" s="82">
        <v>12.1</v>
      </c>
      <c r="P90" s="12"/>
      <c r="Q90" s="72"/>
      <c r="R90" s="72"/>
      <c r="S90" s="72"/>
      <c r="T90" s="72"/>
      <c r="U90" s="72"/>
      <c r="V90" s="72"/>
    </row>
    <row r="91" spans="1:22" ht="15" customHeight="1" x14ac:dyDescent="0.2">
      <c r="A91" s="73" t="s">
        <v>251</v>
      </c>
      <c r="B91" s="128">
        <v>32934</v>
      </c>
      <c r="C91" s="82">
        <v>62.2</v>
      </c>
      <c r="D91" s="83">
        <v>0.46</v>
      </c>
      <c r="E91" s="83">
        <v>6.88</v>
      </c>
      <c r="F91" s="83">
        <v>1.9</v>
      </c>
      <c r="G91" s="83">
        <v>0.02</v>
      </c>
      <c r="H91" s="83">
        <v>2.04</v>
      </c>
      <c r="I91" s="82">
        <v>10.9</v>
      </c>
      <c r="J91" s="83">
        <v>0.15</v>
      </c>
      <c r="K91" s="83">
        <v>1.02</v>
      </c>
      <c r="L91" s="83">
        <v>0.33</v>
      </c>
      <c r="M91" s="83">
        <v>0.02</v>
      </c>
      <c r="N91" s="83">
        <v>0.06</v>
      </c>
      <c r="O91" s="82">
        <v>13.9</v>
      </c>
      <c r="P91" s="12"/>
      <c r="Q91" s="72"/>
      <c r="R91" s="72"/>
      <c r="S91" s="72"/>
      <c r="T91" s="72"/>
      <c r="U91" s="72"/>
      <c r="V91" s="72"/>
    </row>
    <row r="92" spans="1:22" ht="15" customHeight="1" x14ac:dyDescent="0.2">
      <c r="A92" s="73" t="s">
        <v>252</v>
      </c>
      <c r="B92" s="128">
        <v>32657</v>
      </c>
      <c r="C92" s="82">
        <v>63.6</v>
      </c>
      <c r="D92" s="83">
        <v>0.34</v>
      </c>
      <c r="E92" s="83">
        <v>5.15</v>
      </c>
      <c r="F92" s="83">
        <v>1.9</v>
      </c>
      <c r="G92" s="83">
        <v>0.02</v>
      </c>
      <c r="H92" s="83">
        <v>1.01</v>
      </c>
      <c r="I92" s="82">
        <v>12.5</v>
      </c>
      <c r="J92" s="83">
        <v>7.0000000000000007E-2</v>
      </c>
      <c r="K92" s="83">
        <v>0.92</v>
      </c>
      <c r="L92" s="83">
        <v>0.26</v>
      </c>
      <c r="M92" s="83">
        <v>0.03</v>
      </c>
      <c r="N92" s="83">
        <v>0.06</v>
      </c>
      <c r="O92" s="82">
        <v>14.4</v>
      </c>
      <c r="P92" s="12"/>
      <c r="Q92" s="72"/>
      <c r="R92" s="72"/>
      <c r="S92" s="72"/>
      <c r="T92" s="72"/>
      <c r="U92" s="72"/>
      <c r="V92" s="72"/>
    </row>
    <row r="93" spans="1:22" ht="15" customHeight="1" x14ac:dyDescent="0.25">
      <c r="A93" s="87" t="s">
        <v>253</v>
      </c>
      <c r="B93" s="88"/>
    </row>
    <row r="94" spans="1:22" ht="15" customHeight="1" x14ac:dyDescent="0.2">
      <c r="A94" s="60" t="s">
        <v>394</v>
      </c>
      <c r="B94" s="80"/>
      <c r="C94" s="82">
        <v>98.9</v>
      </c>
      <c r="D94" s="83">
        <v>0.03</v>
      </c>
      <c r="E94" s="83">
        <v>0.32</v>
      </c>
      <c r="F94" s="83">
        <v>0.03</v>
      </c>
      <c r="G94" s="84" t="s">
        <v>110</v>
      </c>
      <c r="H94" s="84" t="s">
        <v>110</v>
      </c>
      <c r="I94" s="83">
        <v>0.01</v>
      </c>
      <c r="J94" s="84" t="s">
        <v>110</v>
      </c>
      <c r="K94" s="84" t="s">
        <v>110</v>
      </c>
      <c r="L94" s="84" t="s">
        <v>110</v>
      </c>
      <c r="M94" s="84" t="s">
        <v>110</v>
      </c>
      <c r="N94" s="84" t="s">
        <v>110</v>
      </c>
      <c r="O94" s="84" t="s">
        <v>110</v>
      </c>
    </row>
    <row r="95" spans="1:22" ht="15" customHeight="1" x14ac:dyDescent="0.25">
      <c r="A95" s="87" t="s">
        <v>55</v>
      </c>
      <c r="B95" s="88"/>
    </row>
    <row r="96" spans="1:22" ht="15" customHeight="1" x14ac:dyDescent="0.2">
      <c r="A96" s="60" t="s">
        <v>255</v>
      </c>
      <c r="B96" s="80"/>
      <c r="C96" s="83">
        <v>42.48</v>
      </c>
      <c r="D96" s="83">
        <v>0.06</v>
      </c>
      <c r="E96" s="83">
        <v>4.68</v>
      </c>
      <c r="F96" s="83">
        <v>39.58</v>
      </c>
      <c r="G96" s="83">
        <v>0.67</v>
      </c>
      <c r="H96" s="83">
        <v>3.08</v>
      </c>
      <c r="I96" s="83">
        <v>0.22</v>
      </c>
      <c r="J96" s="74"/>
      <c r="K96" s="74"/>
      <c r="L96" s="83">
        <v>0.02</v>
      </c>
      <c r="M96" s="83">
        <v>1.74</v>
      </c>
      <c r="N96" s="74"/>
      <c r="O96" s="82">
        <v>6.2</v>
      </c>
    </row>
    <row r="97" spans="1:15" ht="15" customHeight="1" x14ac:dyDescent="0.25">
      <c r="A97" s="89" t="s">
        <v>254</v>
      </c>
      <c r="B97" s="80"/>
      <c r="C97" s="90" t="s">
        <v>257</v>
      </c>
      <c r="D97" s="90" t="s">
        <v>258</v>
      </c>
      <c r="E97" s="90" t="s">
        <v>259</v>
      </c>
      <c r="F97" s="90" t="s">
        <v>260</v>
      </c>
      <c r="G97" s="90" t="s">
        <v>261</v>
      </c>
      <c r="H97" s="90" t="s">
        <v>262</v>
      </c>
      <c r="I97" s="90" t="s">
        <v>263</v>
      </c>
      <c r="J97" s="74"/>
      <c r="K97" s="74"/>
      <c r="L97" s="90" t="s">
        <v>264</v>
      </c>
      <c r="M97" s="90" t="s">
        <v>265</v>
      </c>
      <c r="N97" s="74"/>
      <c r="O97" s="90" t="s">
        <v>266</v>
      </c>
    </row>
    <row r="98" spans="1:15" ht="15" customHeight="1" x14ac:dyDescent="0.2">
      <c r="A98" s="67" t="s">
        <v>256</v>
      </c>
      <c r="B98" s="88"/>
      <c r="C98" s="82">
        <v>0.5</v>
      </c>
      <c r="D98" s="82">
        <v>0</v>
      </c>
      <c r="E98" s="82">
        <v>1.3</v>
      </c>
      <c r="F98" s="82">
        <v>0.7</v>
      </c>
      <c r="G98" s="82">
        <v>-1.5</v>
      </c>
      <c r="H98" s="82">
        <v>1</v>
      </c>
      <c r="I98" s="82">
        <v>1.9</v>
      </c>
      <c r="J98" s="74"/>
      <c r="K98" s="74"/>
      <c r="L98" s="82">
        <v>17.600000000000001</v>
      </c>
      <c r="M98" s="82">
        <v>-0.6</v>
      </c>
      <c r="N98" s="74"/>
      <c r="O98" s="82">
        <v>-0.6</v>
      </c>
    </row>
    <row r="99" spans="1:15" ht="15" customHeight="1" x14ac:dyDescent="0.2">
      <c r="A99" s="60" t="s">
        <v>194</v>
      </c>
      <c r="B99" s="80"/>
      <c r="C99" s="81">
        <v>0.1</v>
      </c>
      <c r="D99" s="66">
        <v>0.01</v>
      </c>
      <c r="E99" s="66">
        <v>0.01</v>
      </c>
      <c r="F99" s="66">
        <v>0.01</v>
      </c>
      <c r="G99" s="66">
        <v>0.01</v>
      </c>
      <c r="H99" s="66">
        <v>0.01</v>
      </c>
      <c r="I99" s="66">
        <v>0.01</v>
      </c>
      <c r="J99" s="66">
        <v>0.01</v>
      </c>
      <c r="K99" s="66">
        <v>0.01</v>
      </c>
      <c r="L99" s="66">
        <v>0.01</v>
      </c>
      <c r="M99" s="66">
        <v>0.01</v>
      </c>
      <c r="N99" s="66">
        <v>0.01</v>
      </c>
      <c r="O99" s="66">
        <v>0.01</v>
      </c>
    </row>
    <row r="100" spans="1:15" ht="15" customHeight="1" x14ac:dyDescent="0.2">
      <c r="A100" s="60" t="s">
        <v>195</v>
      </c>
      <c r="B100" s="80"/>
      <c r="C100" s="81" t="s">
        <v>384</v>
      </c>
      <c r="D100" s="81" t="s">
        <v>384</v>
      </c>
      <c r="E100" s="81" t="s">
        <v>384</v>
      </c>
      <c r="F100" s="81" t="s">
        <v>384</v>
      </c>
      <c r="G100" s="81" t="s">
        <v>384</v>
      </c>
      <c r="H100" s="81" t="s">
        <v>384</v>
      </c>
      <c r="I100" s="81" t="s">
        <v>384</v>
      </c>
      <c r="J100" s="81" t="s">
        <v>384</v>
      </c>
      <c r="K100" s="81" t="s">
        <v>384</v>
      </c>
      <c r="L100" s="81" t="s">
        <v>384</v>
      </c>
      <c r="M100" s="81" t="s">
        <v>384</v>
      </c>
      <c r="N100" s="81" t="s">
        <v>384</v>
      </c>
      <c r="O100" s="81" t="s">
        <v>384</v>
      </c>
    </row>
    <row r="101" spans="1:15" ht="15" customHeight="1" x14ac:dyDescent="0.2"/>
    <row r="102" spans="1:15" ht="15" customHeight="1" x14ac:dyDescent="0.2"/>
    <row r="103" spans="1:15" ht="15" customHeight="1" x14ac:dyDescent="0.2"/>
    <row r="104" spans="1:15" ht="15" customHeight="1" x14ac:dyDescent="0.2"/>
    <row r="105" spans="1:15" ht="15" customHeight="1" x14ac:dyDescent="0.2"/>
    <row r="106" spans="1:15" ht="15" customHeight="1" x14ac:dyDescent="0.2"/>
    <row r="107" spans="1:15" ht="15" customHeight="1" x14ac:dyDescent="0.2"/>
    <row r="108" spans="1:15" ht="15" customHeight="1" x14ac:dyDescent="0.2"/>
    <row r="109" spans="1:15" ht="15" customHeight="1" x14ac:dyDescent="0.2"/>
    <row r="110" spans="1:15" ht="15" customHeight="1" x14ac:dyDescent="0.2"/>
    <row r="111" spans="1:15" ht="15" customHeight="1" x14ac:dyDescent="0.2"/>
    <row r="112" spans="1:1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</sheetData>
  <phoneticPr fontId="5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2"/>
  <sheetViews>
    <sheetView zoomScale="90" zoomScaleNormal="90" workbookViewId="0">
      <pane xSplit="2" ySplit="7" topLeftCell="N95" activePane="bottomRight" state="frozen"/>
      <selection pane="topRight" activeCell="E1" sqref="E1"/>
      <selection pane="bottomLeft" activeCell="A9" sqref="A9"/>
      <selection pane="bottomRight" activeCell="AI115" sqref="AI115"/>
    </sheetView>
  </sheetViews>
  <sheetFormatPr defaultColWidth="9.140625" defaultRowHeight="18" customHeight="1" x14ac:dyDescent="0.2"/>
  <cols>
    <col min="1" max="1" width="16.140625" style="1" customWidth="1"/>
    <col min="2" max="2" width="25.140625" style="13" bestFit="1" customWidth="1"/>
    <col min="3" max="39" width="12.140625" style="7" customWidth="1"/>
    <col min="40" max="69" width="8.28515625" style="1" customWidth="1"/>
    <col min="70" max="16384" width="9.140625" style="1"/>
  </cols>
  <sheetData>
    <row r="1" spans="1:66" ht="21" customHeight="1" x14ac:dyDescent="0.2">
      <c r="B1" s="7" t="s">
        <v>58</v>
      </c>
      <c r="C1" s="13" t="s">
        <v>350</v>
      </c>
    </row>
    <row r="2" spans="1:66" ht="21" customHeight="1" x14ac:dyDescent="0.2">
      <c r="B2" s="7"/>
      <c r="C2" s="13" t="s">
        <v>361</v>
      </c>
    </row>
    <row r="3" spans="1:66" ht="21" customHeight="1" x14ac:dyDescent="0.2"/>
    <row r="4" spans="1:66" ht="15.95" customHeight="1" x14ac:dyDescent="0.25">
      <c r="A4" s="76" t="s">
        <v>360</v>
      </c>
      <c r="B4" s="76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</row>
    <row r="5" spans="1:66" ht="15.95" customHeight="1" x14ac:dyDescent="0.2"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</row>
    <row r="6" spans="1:66" s="93" customFormat="1" ht="42.75" customHeight="1" x14ac:dyDescent="0.2">
      <c r="A6" s="11" t="s">
        <v>92</v>
      </c>
      <c r="B6" s="18" t="s">
        <v>32</v>
      </c>
      <c r="C6" s="18" t="s">
        <v>16</v>
      </c>
      <c r="D6" s="18" t="s">
        <v>11</v>
      </c>
      <c r="E6" s="18" t="s">
        <v>13</v>
      </c>
      <c r="F6" s="18" t="s">
        <v>30</v>
      </c>
      <c r="G6" s="18" t="s">
        <v>21</v>
      </c>
      <c r="H6" s="18" t="s">
        <v>17</v>
      </c>
      <c r="I6" s="18" t="s">
        <v>10</v>
      </c>
      <c r="J6" s="18" t="s">
        <v>15</v>
      </c>
      <c r="K6" s="18" t="s">
        <v>12</v>
      </c>
      <c r="L6" s="18" t="s">
        <v>3</v>
      </c>
      <c r="M6" s="18" t="s">
        <v>28</v>
      </c>
      <c r="N6" s="18" t="s">
        <v>51</v>
      </c>
      <c r="O6" s="18" t="s">
        <v>26</v>
      </c>
      <c r="P6" s="18" t="s">
        <v>23</v>
      </c>
      <c r="Q6" s="18" t="s">
        <v>7</v>
      </c>
      <c r="R6" s="18" t="s">
        <v>2</v>
      </c>
      <c r="S6" s="18" t="s">
        <v>5</v>
      </c>
      <c r="T6" s="18" t="s">
        <v>29</v>
      </c>
      <c r="U6" s="18" t="s">
        <v>8</v>
      </c>
      <c r="V6" s="18" t="s">
        <v>18</v>
      </c>
      <c r="W6" s="18" t="s">
        <v>34</v>
      </c>
      <c r="X6" s="18" t="s">
        <v>9</v>
      </c>
      <c r="Y6" s="18" t="s">
        <v>14</v>
      </c>
      <c r="Z6" s="18" t="s">
        <v>4</v>
      </c>
      <c r="AA6" s="18" t="s">
        <v>27</v>
      </c>
      <c r="AB6" s="18" t="s">
        <v>6</v>
      </c>
      <c r="AC6" s="18" t="s">
        <v>1</v>
      </c>
      <c r="AD6" s="18" t="s">
        <v>22</v>
      </c>
      <c r="AE6" s="18" t="s">
        <v>19</v>
      </c>
      <c r="AF6" s="18" t="s">
        <v>36</v>
      </c>
      <c r="AG6" s="18" t="s">
        <v>47</v>
      </c>
      <c r="AH6" s="18" t="s">
        <v>25</v>
      </c>
      <c r="AI6" s="18" t="s">
        <v>52</v>
      </c>
      <c r="AJ6" s="18" t="s">
        <v>20</v>
      </c>
      <c r="AK6" s="18" t="s">
        <v>24</v>
      </c>
      <c r="AL6" s="11" t="s">
        <v>53</v>
      </c>
      <c r="AM6" s="11" t="s">
        <v>35</v>
      </c>
    </row>
    <row r="7" spans="1:66" s="85" customFormat="1" ht="23.1" customHeight="1" x14ac:dyDescent="0.25">
      <c r="A7" s="22"/>
      <c r="B7" s="94" t="s">
        <v>31</v>
      </c>
      <c r="C7" s="95" t="s">
        <v>50</v>
      </c>
      <c r="D7" s="95" t="s">
        <v>50</v>
      </c>
      <c r="E7" s="95" t="s">
        <v>50</v>
      </c>
      <c r="F7" s="95" t="s">
        <v>50</v>
      </c>
      <c r="G7" s="95" t="s">
        <v>54</v>
      </c>
      <c r="H7" s="95" t="s">
        <v>50</v>
      </c>
      <c r="I7" s="95" t="s">
        <v>50</v>
      </c>
      <c r="J7" s="95" t="s">
        <v>50</v>
      </c>
      <c r="K7" s="95" t="s">
        <v>49</v>
      </c>
      <c r="L7" s="95" t="s">
        <v>50</v>
      </c>
      <c r="M7" s="95" t="s">
        <v>50</v>
      </c>
      <c r="N7" s="95" t="s">
        <v>54</v>
      </c>
      <c r="O7" s="95" t="s">
        <v>50</v>
      </c>
      <c r="P7" s="95" t="s">
        <v>50</v>
      </c>
      <c r="Q7" s="95" t="s">
        <v>50</v>
      </c>
      <c r="R7" s="95" t="s">
        <v>50</v>
      </c>
      <c r="S7" s="95" t="s">
        <v>50</v>
      </c>
      <c r="T7" s="95" t="s">
        <v>50</v>
      </c>
      <c r="U7" s="95" t="s">
        <v>49</v>
      </c>
      <c r="V7" s="95" t="s">
        <v>49</v>
      </c>
      <c r="W7" s="95" t="s">
        <v>50</v>
      </c>
      <c r="X7" s="95" t="s">
        <v>50</v>
      </c>
      <c r="Y7" s="95" t="s">
        <v>49</v>
      </c>
      <c r="Z7" s="95" t="s">
        <v>50</v>
      </c>
      <c r="AA7" s="95" t="s">
        <v>49</v>
      </c>
      <c r="AB7" s="95" t="s">
        <v>50</v>
      </c>
      <c r="AC7" s="95" t="s">
        <v>49</v>
      </c>
      <c r="AD7" s="95" t="s">
        <v>49</v>
      </c>
      <c r="AE7" s="95" t="s">
        <v>49</v>
      </c>
      <c r="AF7" s="95" t="s">
        <v>50</v>
      </c>
      <c r="AG7" s="95" t="s">
        <v>50</v>
      </c>
      <c r="AH7" s="95" t="s">
        <v>50</v>
      </c>
      <c r="AI7" s="95" t="s">
        <v>54</v>
      </c>
      <c r="AJ7" s="95" t="s">
        <v>50</v>
      </c>
      <c r="AK7" s="95" t="s">
        <v>50</v>
      </c>
      <c r="AL7" s="3" t="s">
        <v>50</v>
      </c>
      <c r="AM7" s="3" t="s">
        <v>49</v>
      </c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</row>
    <row r="8" spans="1:66" ht="15.95" customHeight="1" x14ac:dyDescent="0.2">
      <c r="A8" s="73" t="s">
        <v>97</v>
      </c>
      <c r="B8" s="131">
        <v>32977</v>
      </c>
      <c r="C8" s="83">
        <v>2.09</v>
      </c>
      <c r="D8" s="82">
        <v>23.3</v>
      </c>
      <c r="E8" s="82">
        <v>11.7</v>
      </c>
      <c r="F8" s="98">
        <v>124</v>
      </c>
      <c r="G8" s="98">
        <v>361</v>
      </c>
      <c r="H8" s="82">
        <v>15.6</v>
      </c>
      <c r="I8" s="82">
        <v>4.4000000000000004</v>
      </c>
      <c r="J8" s="98">
        <v>11</v>
      </c>
      <c r="K8" s="83">
        <v>0.36</v>
      </c>
      <c r="L8" s="82">
        <v>1.1000000000000001</v>
      </c>
      <c r="M8" s="82">
        <v>1.5</v>
      </c>
      <c r="N8" s="82">
        <v>0.3</v>
      </c>
      <c r="O8" s="82">
        <v>2.6</v>
      </c>
      <c r="P8" s="82">
        <v>36.9</v>
      </c>
      <c r="Q8" s="83">
        <v>1.43</v>
      </c>
      <c r="R8" s="83">
        <v>0.46</v>
      </c>
      <c r="S8" s="83">
        <v>0.21</v>
      </c>
      <c r="T8" s="98">
        <v>80</v>
      </c>
      <c r="U8" s="83">
        <v>0.25</v>
      </c>
      <c r="V8" s="102">
        <v>0.02</v>
      </c>
      <c r="W8" s="82">
        <v>7.4</v>
      </c>
      <c r="X8" s="82">
        <v>16.600000000000001</v>
      </c>
      <c r="Y8" s="83">
        <v>0.06</v>
      </c>
      <c r="Z8" s="98">
        <v>324</v>
      </c>
      <c r="AA8" s="84" t="s">
        <v>267</v>
      </c>
      <c r="AB8" s="84" t="s">
        <v>268</v>
      </c>
      <c r="AC8" s="83">
        <v>0.59</v>
      </c>
      <c r="AD8" s="102">
        <v>1.7000000000000001E-2</v>
      </c>
      <c r="AE8" s="83">
        <v>0.18</v>
      </c>
      <c r="AF8" s="84" t="s">
        <v>269</v>
      </c>
      <c r="AG8" s="82">
        <v>4.5999999999999996</v>
      </c>
      <c r="AH8" s="83">
        <v>0.06</v>
      </c>
      <c r="AI8" s="98">
        <v>66</v>
      </c>
      <c r="AJ8" s="82">
        <v>2.6</v>
      </c>
      <c r="AK8" s="83">
        <v>0.09</v>
      </c>
      <c r="AL8" s="82">
        <v>1.3</v>
      </c>
      <c r="AM8" s="83">
        <v>0.06</v>
      </c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</row>
    <row r="9" spans="1:66" ht="15.95" customHeight="1" x14ac:dyDescent="0.2">
      <c r="A9" s="73" t="s">
        <v>107</v>
      </c>
      <c r="B9" s="131">
        <v>32978</v>
      </c>
      <c r="C9" s="83">
        <v>1.26</v>
      </c>
      <c r="D9" s="82">
        <v>26.3</v>
      </c>
      <c r="E9" s="82">
        <v>10.4</v>
      </c>
      <c r="F9" s="98">
        <v>264</v>
      </c>
      <c r="G9" s="98">
        <v>413</v>
      </c>
      <c r="H9" s="82">
        <v>35.6</v>
      </c>
      <c r="I9" s="82">
        <v>6.6</v>
      </c>
      <c r="J9" s="98">
        <v>190</v>
      </c>
      <c r="K9" s="83">
        <v>3.69</v>
      </c>
      <c r="L9" s="82">
        <v>9.1999999999999993</v>
      </c>
      <c r="M9" s="82">
        <v>2.6</v>
      </c>
      <c r="N9" s="82">
        <v>0.4</v>
      </c>
      <c r="O9" s="82">
        <v>5.0999999999999996</v>
      </c>
      <c r="P9" s="98">
        <v>126</v>
      </c>
      <c r="Q9" s="83">
        <v>3.3</v>
      </c>
      <c r="R9" s="83">
        <v>0.49</v>
      </c>
      <c r="S9" s="83">
        <v>0.16</v>
      </c>
      <c r="T9" s="98">
        <v>108</v>
      </c>
      <c r="U9" s="83">
        <v>0.47</v>
      </c>
      <c r="V9" s="102">
        <v>0.124</v>
      </c>
      <c r="W9" s="82">
        <v>15.4</v>
      </c>
      <c r="X9" s="82">
        <v>32.5</v>
      </c>
      <c r="Y9" s="83">
        <v>0.3</v>
      </c>
      <c r="Z9" s="98">
        <v>1050</v>
      </c>
      <c r="AA9" s="84" t="s">
        <v>267</v>
      </c>
      <c r="AB9" s="84" t="s">
        <v>268</v>
      </c>
      <c r="AC9" s="83">
        <v>0.66</v>
      </c>
      <c r="AD9" s="102">
        <v>1.2999999999999999E-2</v>
      </c>
      <c r="AE9" s="83">
        <v>0.18</v>
      </c>
      <c r="AF9" s="84" t="s">
        <v>269</v>
      </c>
      <c r="AG9" s="82">
        <v>10.5</v>
      </c>
      <c r="AH9" s="83">
        <v>0.11</v>
      </c>
      <c r="AI9" s="98">
        <v>76</v>
      </c>
      <c r="AJ9" s="82">
        <v>2.6</v>
      </c>
      <c r="AK9" s="83">
        <v>0.06</v>
      </c>
      <c r="AL9" s="82">
        <v>2</v>
      </c>
      <c r="AM9" s="83">
        <v>0.13</v>
      </c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</row>
    <row r="10" spans="1:66" ht="15.95" customHeight="1" x14ac:dyDescent="0.2">
      <c r="A10" s="73" t="s">
        <v>109</v>
      </c>
      <c r="B10" s="131">
        <v>32979</v>
      </c>
      <c r="C10" s="83">
        <v>0.79</v>
      </c>
      <c r="D10" s="82">
        <v>15</v>
      </c>
      <c r="E10" s="83">
        <v>4.79</v>
      </c>
      <c r="F10" s="82">
        <v>89.2</v>
      </c>
      <c r="G10" s="98">
        <v>246</v>
      </c>
      <c r="H10" s="82">
        <v>13.4</v>
      </c>
      <c r="I10" s="82">
        <v>2.4</v>
      </c>
      <c r="J10" s="98">
        <v>278</v>
      </c>
      <c r="K10" s="83">
        <v>3.93</v>
      </c>
      <c r="L10" s="82">
        <v>1.3</v>
      </c>
      <c r="M10" s="82">
        <v>2.2999999999999998</v>
      </c>
      <c r="N10" s="82">
        <v>0.3</v>
      </c>
      <c r="O10" s="82">
        <v>3.3</v>
      </c>
      <c r="P10" s="82">
        <v>82.3</v>
      </c>
      <c r="Q10" s="83">
        <v>1.39</v>
      </c>
      <c r="R10" s="83">
        <v>0.28000000000000003</v>
      </c>
      <c r="S10" s="83">
        <v>0.08</v>
      </c>
      <c r="T10" s="98">
        <v>71</v>
      </c>
      <c r="U10" s="83">
        <v>4.83</v>
      </c>
      <c r="V10" s="102">
        <v>0.106</v>
      </c>
      <c r="W10" s="82">
        <v>10.5</v>
      </c>
      <c r="X10" s="82">
        <v>56.6</v>
      </c>
      <c r="Y10" s="83">
        <v>0.91</v>
      </c>
      <c r="Z10" s="98">
        <v>406</v>
      </c>
      <c r="AA10" s="84" t="s">
        <v>267</v>
      </c>
      <c r="AB10" s="84" t="s">
        <v>268</v>
      </c>
      <c r="AC10" s="83">
        <v>0.5</v>
      </c>
      <c r="AD10" s="102">
        <v>1.4E-2</v>
      </c>
      <c r="AE10" s="83">
        <v>0.14000000000000001</v>
      </c>
      <c r="AF10" s="84" t="s">
        <v>269</v>
      </c>
      <c r="AG10" s="82">
        <v>5.8</v>
      </c>
      <c r="AH10" s="83">
        <v>0.05</v>
      </c>
      <c r="AI10" s="98">
        <v>34</v>
      </c>
      <c r="AJ10" s="82">
        <v>0.7</v>
      </c>
      <c r="AK10" s="83">
        <v>0.03</v>
      </c>
      <c r="AL10" s="82">
        <v>1.3</v>
      </c>
      <c r="AM10" s="84" t="s">
        <v>172</v>
      </c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</row>
    <row r="11" spans="1:66" ht="15.95" customHeight="1" x14ac:dyDescent="0.2">
      <c r="A11" s="73" t="s">
        <v>112</v>
      </c>
      <c r="B11" s="131">
        <v>32980</v>
      </c>
      <c r="C11" s="83">
        <v>1.41</v>
      </c>
      <c r="D11" s="82">
        <v>17.3</v>
      </c>
      <c r="E11" s="83">
        <v>9.8800000000000008</v>
      </c>
      <c r="F11" s="82">
        <v>66.8</v>
      </c>
      <c r="G11" s="98">
        <v>285</v>
      </c>
      <c r="H11" s="82">
        <v>43.7</v>
      </c>
      <c r="I11" s="82">
        <v>3.9</v>
      </c>
      <c r="J11" s="98">
        <v>31</v>
      </c>
      <c r="K11" s="83">
        <v>0.56999999999999995</v>
      </c>
      <c r="L11" s="82">
        <v>0.2</v>
      </c>
      <c r="M11" s="82">
        <v>1.4</v>
      </c>
      <c r="N11" s="82">
        <v>0.3</v>
      </c>
      <c r="O11" s="82">
        <v>3.1</v>
      </c>
      <c r="P11" s="82">
        <v>67.8</v>
      </c>
      <c r="Q11" s="83">
        <v>0.86</v>
      </c>
      <c r="R11" s="83">
        <v>0.28999999999999998</v>
      </c>
      <c r="S11" s="83">
        <v>0.19</v>
      </c>
      <c r="T11" s="98">
        <v>41</v>
      </c>
      <c r="U11" s="83">
        <v>0.56999999999999995</v>
      </c>
      <c r="V11" s="102">
        <v>0.05</v>
      </c>
      <c r="W11" s="82">
        <v>8.4</v>
      </c>
      <c r="X11" s="82">
        <v>21.2</v>
      </c>
      <c r="Y11" s="83">
        <v>0.13</v>
      </c>
      <c r="Z11" s="98">
        <v>316</v>
      </c>
      <c r="AA11" s="84" t="s">
        <v>267</v>
      </c>
      <c r="AB11" s="84" t="s">
        <v>268</v>
      </c>
      <c r="AC11" s="83">
        <v>0.54</v>
      </c>
      <c r="AD11" s="102">
        <v>2.3E-2</v>
      </c>
      <c r="AE11" s="83">
        <v>0.23</v>
      </c>
      <c r="AF11" s="84" t="s">
        <v>269</v>
      </c>
      <c r="AG11" s="82">
        <v>3.5</v>
      </c>
      <c r="AH11" s="83">
        <v>0.08</v>
      </c>
      <c r="AI11" s="98">
        <v>88</v>
      </c>
      <c r="AJ11" s="82">
        <v>2.2999999999999998</v>
      </c>
      <c r="AK11" s="83">
        <v>0.06</v>
      </c>
      <c r="AL11" s="82">
        <v>1.5</v>
      </c>
      <c r="AM11" s="83">
        <v>0.05</v>
      </c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</row>
    <row r="12" spans="1:66" ht="15.95" customHeight="1" x14ac:dyDescent="0.2">
      <c r="A12" s="73" t="s">
        <v>113</v>
      </c>
      <c r="B12" s="131">
        <v>32981</v>
      </c>
      <c r="C12" s="83">
        <v>2.2999999999999998</v>
      </c>
      <c r="D12" s="83">
        <v>9.9499999999999993</v>
      </c>
      <c r="E12" s="83">
        <v>6.66</v>
      </c>
      <c r="F12" s="82">
        <v>72.599999999999994</v>
      </c>
      <c r="G12" s="98">
        <v>528</v>
      </c>
      <c r="H12" s="82">
        <v>28.3</v>
      </c>
      <c r="I12" s="82">
        <v>4.7</v>
      </c>
      <c r="J12" s="98">
        <v>53</v>
      </c>
      <c r="K12" s="83">
        <v>0.43</v>
      </c>
      <c r="L12" s="82">
        <v>11.8</v>
      </c>
      <c r="M12" s="82">
        <v>1.1000000000000001</v>
      </c>
      <c r="N12" s="84" t="s">
        <v>270</v>
      </c>
      <c r="O12" s="82">
        <v>1.6</v>
      </c>
      <c r="P12" s="82">
        <v>64.400000000000006</v>
      </c>
      <c r="Q12" s="83">
        <v>1.46</v>
      </c>
      <c r="R12" s="83">
        <v>1.17</v>
      </c>
      <c r="S12" s="83">
        <v>0.04</v>
      </c>
      <c r="T12" s="98">
        <v>26</v>
      </c>
      <c r="U12" s="83">
        <v>3.8</v>
      </c>
      <c r="V12" s="102">
        <v>9.8000000000000004E-2</v>
      </c>
      <c r="W12" s="82">
        <v>4.7</v>
      </c>
      <c r="X12" s="98">
        <v>116</v>
      </c>
      <c r="Y12" s="83">
        <v>0.21</v>
      </c>
      <c r="Z12" s="98">
        <v>231</v>
      </c>
      <c r="AA12" s="84" t="s">
        <v>267</v>
      </c>
      <c r="AB12" s="84" t="s">
        <v>268</v>
      </c>
      <c r="AC12" s="83">
        <v>0.24</v>
      </c>
      <c r="AD12" s="102">
        <v>0.01</v>
      </c>
      <c r="AE12" s="83">
        <v>0.08</v>
      </c>
      <c r="AF12" s="84" t="s">
        <v>269</v>
      </c>
      <c r="AG12" s="82">
        <v>2.1</v>
      </c>
      <c r="AH12" s="83">
        <v>0.38</v>
      </c>
      <c r="AI12" s="98">
        <v>97</v>
      </c>
      <c r="AJ12" s="82">
        <v>1.7</v>
      </c>
      <c r="AK12" s="83">
        <v>0.02</v>
      </c>
      <c r="AL12" s="82">
        <v>0.8</v>
      </c>
      <c r="AM12" s="83">
        <v>0.12</v>
      </c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</row>
    <row r="13" spans="1:66" ht="15.95" customHeight="1" x14ac:dyDescent="0.2">
      <c r="A13" s="73" t="s">
        <v>114</v>
      </c>
      <c r="B13" s="131">
        <v>32982</v>
      </c>
      <c r="C13" s="83">
        <v>3.84</v>
      </c>
      <c r="D13" s="82">
        <v>26.5</v>
      </c>
      <c r="E13" s="83">
        <v>9.19</v>
      </c>
      <c r="F13" s="98">
        <v>221</v>
      </c>
      <c r="G13" s="98">
        <v>425</v>
      </c>
      <c r="H13" s="82">
        <v>36.4</v>
      </c>
      <c r="I13" s="82">
        <v>5.5</v>
      </c>
      <c r="J13" s="98">
        <v>162</v>
      </c>
      <c r="K13" s="83">
        <v>1.81</v>
      </c>
      <c r="L13" s="82">
        <v>3.3</v>
      </c>
      <c r="M13" s="82">
        <v>2.4</v>
      </c>
      <c r="N13" s="82">
        <v>0.2</v>
      </c>
      <c r="O13" s="82">
        <v>4.8</v>
      </c>
      <c r="P13" s="98">
        <v>172</v>
      </c>
      <c r="Q13" s="83">
        <v>3.1</v>
      </c>
      <c r="R13" s="83">
        <v>0.69</v>
      </c>
      <c r="S13" s="83">
        <v>0.16</v>
      </c>
      <c r="T13" s="98">
        <v>66</v>
      </c>
      <c r="U13" s="83">
        <v>3.63</v>
      </c>
      <c r="V13" s="102">
        <v>0.129</v>
      </c>
      <c r="W13" s="82">
        <v>12.6</v>
      </c>
      <c r="X13" s="82">
        <v>35.1</v>
      </c>
      <c r="Y13" s="83">
        <v>0.46</v>
      </c>
      <c r="Z13" s="98">
        <v>425</v>
      </c>
      <c r="AA13" s="84" t="s">
        <v>267</v>
      </c>
      <c r="AB13" s="84" t="s">
        <v>268</v>
      </c>
      <c r="AC13" s="83">
        <v>0.66</v>
      </c>
      <c r="AD13" s="102">
        <v>2.5999999999999999E-2</v>
      </c>
      <c r="AE13" s="83">
        <v>0.25</v>
      </c>
      <c r="AF13" s="84" t="s">
        <v>269</v>
      </c>
      <c r="AG13" s="82">
        <v>5.7</v>
      </c>
      <c r="AH13" s="83">
        <v>0.09</v>
      </c>
      <c r="AI13" s="98">
        <v>77</v>
      </c>
      <c r="AJ13" s="82">
        <v>2.5</v>
      </c>
      <c r="AK13" s="83">
        <v>0.05</v>
      </c>
      <c r="AL13" s="82">
        <v>1.8</v>
      </c>
      <c r="AM13" s="83">
        <v>0.06</v>
      </c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</row>
    <row r="14" spans="1:66" ht="15.95" customHeight="1" x14ac:dyDescent="0.2">
      <c r="A14" s="73" t="s">
        <v>115</v>
      </c>
      <c r="B14" s="131">
        <v>32983</v>
      </c>
      <c r="C14" s="83">
        <v>0.59</v>
      </c>
      <c r="D14" s="83">
        <v>9.06</v>
      </c>
      <c r="E14" s="83">
        <v>3.21</v>
      </c>
      <c r="F14" s="82">
        <v>37.5</v>
      </c>
      <c r="G14" s="98">
        <v>198</v>
      </c>
      <c r="H14" s="82">
        <v>26.7</v>
      </c>
      <c r="I14" s="82">
        <v>5.0999999999999996</v>
      </c>
      <c r="J14" s="98">
        <v>250</v>
      </c>
      <c r="K14" s="83">
        <v>1.34</v>
      </c>
      <c r="L14" s="82">
        <v>5.7</v>
      </c>
      <c r="M14" s="82">
        <v>0.6</v>
      </c>
      <c r="N14" s="82">
        <v>0.4</v>
      </c>
      <c r="O14" s="82">
        <v>1.7</v>
      </c>
      <c r="P14" s="82">
        <v>45.9</v>
      </c>
      <c r="Q14" s="83">
        <v>0.31</v>
      </c>
      <c r="R14" s="83">
        <v>0.26</v>
      </c>
      <c r="S14" s="83">
        <v>0.04</v>
      </c>
      <c r="T14" s="98">
        <v>19</v>
      </c>
      <c r="U14" s="83">
        <v>4.63</v>
      </c>
      <c r="V14" s="102">
        <v>4.5999999999999999E-2</v>
      </c>
      <c r="W14" s="82">
        <v>2.9</v>
      </c>
      <c r="X14" s="82">
        <v>90.3</v>
      </c>
      <c r="Y14" s="83">
        <v>1.47</v>
      </c>
      <c r="Z14" s="98">
        <v>242</v>
      </c>
      <c r="AA14" s="84" t="s">
        <v>267</v>
      </c>
      <c r="AB14" s="84" t="s">
        <v>268</v>
      </c>
      <c r="AC14" s="83">
        <v>0.23</v>
      </c>
      <c r="AD14" s="102">
        <v>2.5000000000000001E-2</v>
      </c>
      <c r="AE14" s="83">
        <v>0.1</v>
      </c>
      <c r="AF14" s="84" t="s">
        <v>269</v>
      </c>
      <c r="AG14" s="82">
        <v>2.4</v>
      </c>
      <c r="AH14" s="83">
        <v>0.05</v>
      </c>
      <c r="AI14" s="98">
        <v>41</v>
      </c>
      <c r="AJ14" s="82">
        <v>0.4</v>
      </c>
      <c r="AK14" s="84" t="s">
        <v>172</v>
      </c>
      <c r="AL14" s="82">
        <v>0.7</v>
      </c>
      <c r="AM14" s="83">
        <v>0.05</v>
      </c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</row>
    <row r="15" spans="1:66" ht="15.95" customHeight="1" x14ac:dyDescent="0.2">
      <c r="A15" s="73" t="s">
        <v>117</v>
      </c>
      <c r="B15" s="131">
        <v>32655</v>
      </c>
      <c r="C15" s="83">
        <v>0.67</v>
      </c>
      <c r="D15" s="83">
        <v>8.49</v>
      </c>
      <c r="E15" s="83">
        <v>4.09</v>
      </c>
      <c r="F15" s="82">
        <v>42.1</v>
      </c>
      <c r="G15" s="98">
        <v>219</v>
      </c>
      <c r="H15" s="82">
        <v>33.700000000000003</v>
      </c>
      <c r="I15" s="82">
        <v>6.2</v>
      </c>
      <c r="J15" s="98">
        <v>160</v>
      </c>
      <c r="K15" s="83">
        <v>0.82</v>
      </c>
      <c r="L15" s="82">
        <v>7.9</v>
      </c>
      <c r="M15" s="82">
        <v>0.6</v>
      </c>
      <c r="N15" s="82">
        <v>0.4</v>
      </c>
      <c r="O15" s="82">
        <v>1.5</v>
      </c>
      <c r="P15" s="82">
        <v>36.4</v>
      </c>
      <c r="Q15" s="83">
        <v>0.33</v>
      </c>
      <c r="R15" s="83">
        <v>0.37</v>
      </c>
      <c r="S15" s="83">
        <v>0.04</v>
      </c>
      <c r="T15" s="98">
        <v>16</v>
      </c>
      <c r="U15" s="83">
        <v>2.6</v>
      </c>
      <c r="V15" s="102">
        <v>4.4999999999999998E-2</v>
      </c>
      <c r="W15" s="82">
        <v>2.2999999999999998</v>
      </c>
      <c r="X15" s="98">
        <v>118</v>
      </c>
      <c r="Y15" s="83">
        <v>0.74</v>
      </c>
      <c r="Z15" s="98">
        <v>218</v>
      </c>
      <c r="AA15" s="84" t="s">
        <v>267</v>
      </c>
      <c r="AB15" s="84" t="s">
        <v>268</v>
      </c>
      <c r="AC15" s="83">
        <v>0.18</v>
      </c>
      <c r="AD15" s="102">
        <v>2.1999999999999999E-2</v>
      </c>
      <c r="AE15" s="83">
        <v>0.09</v>
      </c>
      <c r="AF15" s="84" t="s">
        <v>269</v>
      </c>
      <c r="AG15" s="82">
        <v>1.8</v>
      </c>
      <c r="AH15" s="83">
        <v>0.06</v>
      </c>
      <c r="AI15" s="98">
        <v>52</v>
      </c>
      <c r="AJ15" s="82">
        <v>0.3</v>
      </c>
      <c r="AK15" s="84" t="s">
        <v>172</v>
      </c>
      <c r="AL15" s="82">
        <v>0.6</v>
      </c>
      <c r="AM15" s="83">
        <v>0.06</v>
      </c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</row>
    <row r="16" spans="1:66" ht="15.95" customHeight="1" x14ac:dyDescent="0.2">
      <c r="A16" s="73" t="s">
        <v>118</v>
      </c>
      <c r="B16" s="131">
        <v>32984</v>
      </c>
      <c r="C16" s="83">
        <v>2.64</v>
      </c>
      <c r="D16" s="82">
        <v>24</v>
      </c>
      <c r="E16" s="82">
        <v>10.8</v>
      </c>
      <c r="F16" s="98">
        <v>246</v>
      </c>
      <c r="G16" s="98">
        <v>438</v>
      </c>
      <c r="H16" s="82">
        <v>33.200000000000003</v>
      </c>
      <c r="I16" s="82">
        <v>6.9</v>
      </c>
      <c r="J16" s="98">
        <v>7</v>
      </c>
      <c r="K16" s="83">
        <v>0.16</v>
      </c>
      <c r="L16" s="82">
        <v>0.7</v>
      </c>
      <c r="M16" s="82">
        <v>2.4</v>
      </c>
      <c r="N16" s="84" t="s">
        <v>270</v>
      </c>
      <c r="O16" s="82">
        <v>3.8</v>
      </c>
      <c r="P16" s="82">
        <v>56.3</v>
      </c>
      <c r="Q16" s="83">
        <v>2.4</v>
      </c>
      <c r="R16" s="83">
        <v>0.55000000000000004</v>
      </c>
      <c r="S16" s="83">
        <v>0.18</v>
      </c>
      <c r="T16" s="98">
        <v>45</v>
      </c>
      <c r="U16" s="83">
        <v>0.3</v>
      </c>
      <c r="V16" s="102">
        <v>9.1999999999999998E-2</v>
      </c>
      <c r="W16" s="82">
        <v>7.9</v>
      </c>
      <c r="X16" s="82">
        <v>18.8</v>
      </c>
      <c r="Y16" s="83">
        <v>0.05</v>
      </c>
      <c r="Z16" s="98">
        <v>484</v>
      </c>
      <c r="AA16" s="84" t="s">
        <v>267</v>
      </c>
      <c r="AB16" s="84" t="s">
        <v>268</v>
      </c>
      <c r="AC16" s="83">
        <v>0.48</v>
      </c>
      <c r="AD16" s="102">
        <v>8.9999999999999993E-3</v>
      </c>
      <c r="AE16" s="83">
        <v>0.2</v>
      </c>
      <c r="AF16" s="84" t="s">
        <v>269</v>
      </c>
      <c r="AG16" s="82">
        <v>3.6</v>
      </c>
      <c r="AH16" s="83">
        <v>0.06</v>
      </c>
      <c r="AI16" s="98">
        <v>161</v>
      </c>
      <c r="AJ16" s="82">
        <v>3.6</v>
      </c>
      <c r="AK16" s="83">
        <v>0.05</v>
      </c>
      <c r="AL16" s="82">
        <v>1.3</v>
      </c>
      <c r="AM16" s="83">
        <v>0.06</v>
      </c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</row>
    <row r="17" spans="1:66" ht="15.95" customHeight="1" x14ac:dyDescent="0.2">
      <c r="A17" s="73" t="s">
        <v>121</v>
      </c>
      <c r="B17" s="131">
        <v>32985</v>
      </c>
      <c r="C17" s="83">
        <v>0.74</v>
      </c>
      <c r="D17" s="82">
        <v>23.3</v>
      </c>
      <c r="E17" s="82">
        <v>10.5</v>
      </c>
      <c r="F17" s="98">
        <v>186</v>
      </c>
      <c r="G17" s="98">
        <v>369</v>
      </c>
      <c r="H17" s="82">
        <v>25.1</v>
      </c>
      <c r="I17" s="82">
        <v>5.2</v>
      </c>
      <c r="J17" s="98">
        <v>168</v>
      </c>
      <c r="K17" s="83">
        <v>2.15</v>
      </c>
      <c r="L17" s="84" t="s">
        <v>269</v>
      </c>
      <c r="M17" s="82">
        <v>1.7</v>
      </c>
      <c r="N17" s="84" t="s">
        <v>270</v>
      </c>
      <c r="O17" s="82">
        <v>4.5999999999999996</v>
      </c>
      <c r="P17" s="82">
        <v>64.8</v>
      </c>
      <c r="Q17" s="83">
        <v>2.35</v>
      </c>
      <c r="R17" s="83">
        <v>0.23</v>
      </c>
      <c r="S17" s="83">
        <v>0.18</v>
      </c>
      <c r="T17" s="98">
        <v>72</v>
      </c>
      <c r="U17" s="83">
        <v>0.48</v>
      </c>
      <c r="V17" s="102">
        <v>8.4000000000000005E-2</v>
      </c>
      <c r="W17" s="82">
        <v>11.7</v>
      </c>
      <c r="X17" s="82">
        <v>31.7</v>
      </c>
      <c r="Y17" s="83">
        <v>0.27</v>
      </c>
      <c r="Z17" s="98">
        <v>474</v>
      </c>
      <c r="AA17" s="84" t="s">
        <v>267</v>
      </c>
      <c r="AB17" s="84" t="s">
        <v>268</v>
      </c>
      <c r="AC17" s="83">
        <v>0.67</v>
      </c>
      <c r="AD17" s="102">
        <v>1.7000000000000001E-2</v>
      </c>
      <c r="AE17" s="83">
        <v>0.21</v>
      </c>
      <c r="AF17" s="84" t="s">
        <v>269</v>
      </c>
      <c r="AG17" s="82">
        <v>8.6999999999999993</v>
      </c>
      <c r="AH17" s="83">
        <v>0.05</v>
      </c>
      <c r="AI17" s="98">
        <v>58</v>
      </c>
      <c r="AJ17" s="82">
        <v>2.2000000000000002</v>
      </c>
      <c r="AK17" s="83">
        <v>0.05</v>
      </c>
      <c r="AL17" s="82">
        <v>1.8</v>
      </c>
      <c r="AM17" s="83">
        <v>0.02</v>
      </c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</row>
    <row r="18" spans="1:66" ht="15.95" customHeight="1" x14ac:dyDescent="0.2">
      <c r="A18" s="73" t="s">
        <v>122</v>
      </c>
      <c r="B18" s="131">
        <v>32986</v>
      </c>
      <c r="C18" s="83">
        <v>0.83</v>
      </c>
      <c r="D18" s="82">
        <v>27.4</v>
      </c>
      <c r="E18" s="82">
        <v>10.5</v>
      </c>
      <c r="F18" s="98">
        <v>265</v>
      </c>
      <c r="G18" s="98">
        <v>422</v>
      </c>
      <c r="H18" s="82">
        <v>27.2</v>
      </c>
      <c r="I18" s="82">
        <v>3.7</v>
      </c>
      <c r="J18" s="98">
        <v>15</v>
      </c>
      <c r="K18" s="83">
        <v>0.32</v>
      </c>
      <c r="L18" s="82">
        <v>14.2</v>
      </c>
      <c r="M18" s="82">
        <v>1.5</v>
      </c>
      <c r="N18" s="82">
        <v>0.2</v>
      </c>
      <c r="O18" s="82">
        <v>5.8</v>
      </c>
      <c r="P18" s="98">
        <v>187</v>
      </c>
      <c r="Q18" s="83">
        <v>3.71</v>
      </c>
      <c r="R18" s="83">
        <v>0.54</v>
      </c>
      <c r="S18" s="83">
        <v>0.16</v>
      </c>
      <c r="T18" s="98">
        <v>54</v>
      </c>
      <c r="U18" s="83">
        <v>0.36</v>
      </c>
      <c r="V18" s="102">
        <v>0.17899999999999999</v>
      </c>
      <c r="W18" s="82">
        <v>16.2</v>
      </c>
      <c r="X18" s="82">
        <v>33.4</v>
      </c>
      <c r="Y18" s="83">
        <v>0.09</v>
      </c>
      <c r="Z18" s="98">
        <v>1410</v>
      </c>
      <c r="AA18" s="84" t="s">
        <v>267</v>
      </c>
      <c r="AB18" s="84" t="s">
        <v>268</v>
      </c>
      <c r="AC18" s="83">
        <v>0.86</v>
      </c>
      <c r="AD18" s="102">
        <v>1.4999999999999999E-2</v>
      </c>
      <c r="AE18" s="83">
        <v>0.24</v>
      </c>
      <c r="AF18" s="84" t="s">
        <v>269</v>
      </c>
      <c r="AG18" s="82">
        <v>3.5</v>
      </c>
      <c r="AH18" s="83">
        <v>0.17</v>
      </c>
      <c r="AI18" s="98">
        <v>98</v>
      </c>
      <c r="AJ18" s="82">
        <v>0.9</v>
      </c>
      <c r="AK18" s="83">
        <v>0.05</v>
      </c>
      <c r="AL18" s="82">
        <v>2.2999999999999998</v>
      </c>
      <c r="AM18" s="83">
        <v>7.0000000000000007E-2</v>
      </c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</row>
    <row r="19" spans="1:66" ht="15.95" customHeight="1" x14ac:dyDescent="0.2">
      <c r="A19" s="73" t="s">
        <v>123</v>
      </c>
      <c r="B19" s="131">
        <v>32987</v>
      </c>
      <c r="C19" s="83">
        <v>1.32</v>
      </c>
      <c r="D19" s="82">
        <v>25.8</v>
      </c>
      <c r="E19" s="83">
        <v>9.9499999999999993</v>
      </c>
      <c r="F19" s="98">
        <v>254</v>
      </c>
      <c r="G19" s="98">
        <v>355</v>
      </c>
      <c r="H19" s="82">
        <v>43.6</v>
      </c>
      <c r="I19" s="82">
        <v>6.5</v>
      </c>
      <c r="J19" s="98">
        <v>19</v>
      </c>
      <c r="K19" s="83">
        <v>0.26</v>
      </c>
      <c r="L19" s="82">
        <v>0.7</v>
      </c>
      <c r="M19" s="82">
        <v>1.8</v>
      </c>
      <c r="N19" s="82">
        <v>0.2</v>
      </c>
      <c r="O19" s="82">
        <v>6</v>
      </c>
      <c r="P19" s="98">
        <v>144</v>
      </c>
      <c r="Q19" s="83">
        <v>3.15</v>
      </c>
      <c r="R19" s="83">
        <v>0.23</v>
      </c>
      <c r="S19" s="83">
        <v>0.21</v>
      </c>
      <c r="T19" s="98">
        <v>53</v>
      </c>
      <c r="U19" s="83">
        <v>0.38</v>
      </c>
      <c r="V19" s="102">
        <v>0.13600000000000001</v>
      </c>
      <c r="W19" s="82">
        <v>15.5</v>
      </c>
      <c r="X19" s="82">
        <v>26.1</v>
      </c>
      <c r="Y19" s="83">
        <v>0.09</v>
      </c>
      <c r="Z19" s="98">
        <v>576</v>
      </c>
      <c r="AA19" s="84" t="s">
        <v>267</v>
      </c>
      <c r="AB19" s="84" t="s">
        <v>268</v>
      </c>
      <c r="AC19" s="83">
        <v>0.84</v>
      </c>
      <c r="AD19" s="102">
        <v>1.7999999999999999E-2</v>
      </c>
      <c r="AE19" s="83">
        <v>0.26</v>
      </c>
      <c r="AF19" s="84" t="s">
        <v>269</v>
      </c>
      <c r="AG19" s="82">
        <v>3.3</v>
      </c>
      <c r="AH19" s="83">
        <v>0.12</v>
      </c>
      <c r="AI19" s="98">
        <v>73</v>
      </c>
      <c r="AJ19" s="82">
        <v>1.9</v>
      </c>
      <c r="AK19" s="83">
        <v>0.06</v>
      </c>
      <c r="AL19" s="82">
        <v>2.6</v>
      </c>
      <c r="AM19" s="83">
        <v>0.03</v>
      </c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</row>
    <row r="20" spans="1:66" ht="15.95" customHeight="1" x14ac:dyDescent="0.2">
      <c r="A20" s="73" t="s">
        <v>124</v>
      </c>
      <c r="B20" s="131">
        <v>32988</v>
      </c>
      <c r="C20" s="83">
        <v>1.04</v>
      </c>
      <c r="D20" s="82">
        <v>17.7</v>
      </c>
      <c r="E20" s="82">
        <v>10.5</v>
      </c>
      <c r="F20" s="82">
        <v>31.6</v>
      </c>
      <c r="G20" s="98">
        <v>287</v>
      </c>
      <c r="H20" s="82">
        <v>6</v>
      </c>
      <c r="I20" s="82">
        <v>1.1000000000000001</v>
      </c>
      <c r="J20" s="98">
        <v>4</v>
      </c>
      <c r="K20" s="83">
        <v>0.09</v>
      </c>
      <c r="L20" s="82">
        <v>1.3</v>
      </c>
      <c r="M20" s="82">
        <v>1.2</v>
      </c>
      <c r="N20" s="84" t="s">
        <v>270</v>
      </c>
      <c r="O20" s="82">
        <v>3.1</v>
      </c>
      <c r="P20" s="82">
        <v>76.8</v>
      </c>
      <c r="Q20" s="83">
        <v>0.52</v>
      </c>
      <c r="R20" s="83">
        <v>0.46</v>
      </c>
      <c r="S20" s="83">
        <v>0.17</v>
      </c>
      <c r="T20" s="98">
        <v>36</v>
      </c>
      <c r="U20" s="83">
        <v>0.15</v>
      </c>
      <c r="V20" s="102">
        <v>3.5999999999999997E-2</v>
      </c>
      <c r="W20" s="82">
        <v>9.6999999999999993</v>
      </c>
      <c r="X20" s="82">
        <v>11.3</v>
      </c>
      <c r="Y20" s="83">
        <v>0.06</v>
      </c>
      <c r="Z20" s="98">
        <v>455</v>
      </c>
      <c r="AA20" s="84" t="s">
        <v>267</v>
      </c>
      <c r="AB20" s="84" t="s">
        <v>268</v>
      </c>
      <c r="AC20" s="83">
        <v>0.46</v>
      </c>
      <c r="AD20" s="102">
        <v>1.0999999999999999E-2</v>
      </c>
      <c r="AE20" s="83">
        <v>0.19</v>
      </c>
      <c r="AF20" s="84" t="s">
        <v>269</v>
      </c>
      <c r="AG20" s="82">
        <v>3.4</v>
      </c>
      <c r="AH20" s="83">
        <v>0.03</v>
      </c>
      <c r="AI20" s="98">
        <v>39</v>
      </c>
      <c r="AJ20" s="82">
        <v>1.5</v>
      </c>
      <c r="AK20" s="83">
        <v>0.05</v>
      </c>
      <c r="AL20" s="82">
        <v>1.3</v>
      </c>
      <c r="AM20" s="83">
        <v>0.03</v>
      </c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</row>
    <row r="21" spans="1:66" ht="15.95" customHeight="1" x14ac:dyDescent="0.2">
      <c r="A21" s="73" t="s">
        <v>125</v>
      </c>
      <c r="B21" s="131">
        <v>32989</v>
      </c>
      <c r="C21" s="83">
        <v>2.89</v>
      </c>
      <c r="D21" s="82">
        <v>38.1</v>
      </c>
      <c r="E21" s="82">
        <v>12.8</v>
      </c>
      <c r="F21" s="98">
        <v>249</v>
      </c>
      <c r="G21" s="98">
        <v>442</v>
      </c>
      <c r="H21" s="82">
        <v>79</v>
      </c>
      <c r="I21" s="82">
        <v>11.8</v>
      </c>
      <c r="J21" s="98">
        <v>113</v>
      </c>
      <c r="K21" s="83">
        <v>0.88</v>
      </c>
      <c r="L21" s="82">
        <v>8.6</v>
      </c>
      <c r="M21" s="82">
        <v>2.5</v>
      </c>
      <c r="N21" s="84" t="s">
        <v>270</v>
      </c>
      <c r="O21" s="82">
        <v>6.1</v>
      </c>
      <c r="P21" s="98">
        <v>153</v>
      </c>
      <c r="Q21" s="83">
        <v>3.43</v>
      </c>
      <c r="R21" s="83">
        <v>0.85</v>
      </c>
      <c r="S21" s="83">
        <v>0.23</v>
      </c>
      <c r="T21" s="98">
        <v>74</v>
      </c>
      <c r="U21" s="83">
        <v>0.63</v>
      </c>
      <c r="V21" s="102">
        <v>0.14099999999999999</v>
      </c>
      <c r="W21" s="82">
        <v>15</v>
      </c>
      <c r="X21" s="82">
        <v>20.7</v>
      </c>
      <c r="Y21" s="83">
        <v>0.25</v>
      </c>
      <c r="Z21" s="98">
        <v>578</v>
      </c>
      <c r="AA21" s="84" t="s">
        <v>267</v>
      </c>
      <c r="AB21" s="84" t="s">
        <v>268</v>
      </c>
      <c r="AC21" s="83">
        <v>0.8</v>
      </c>
      <c r="AD21" s="102">
        <v>4.2000000000000003E-2</v>
      </c>
      <c r="AE21" s="83">
        <v>0.27</v>
      </c>
      <c r="AF21" s="84" t="s">
        <v>269</v>
      </c>
      <c r="AG21" s="82">
        <v>5.8</v>
      </c>
      <c r="AH21" s="83">
        <v>0.18</v>
      </c>
      <c r="AI21" s="98">
        <v>227</v>
      </c>
      <c r="AJ21" s="82">
        <v>3.7</v>
      </c>
      <c r="AK21" s="83">
        <v>7.0000000000000007E-2</v>
      </c>
      <c r="AL21" s="82">
        <v>2.5</v>
      </c>
      <c r="AM21" s="83">
        <v>0.21</v>
      </c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</row>
    <row r="22" spans="1:66" ht="15.95" customHeight="1" x14ac:dyDescent="0.2">
      <c r="A22" s="73" t="s">
        <v>126</v>
      </c>
      <c r="B22" s="131">
        <v>32990</v>
      </c>
      <c r="C22" s="83">
        <v>1.92</v>
      </c>
      <c r="D22" s="82">
        <v>19.100000000000001</v>
      </c>
      <c r="E22" s="83">
        <v>6.85</v>
      </c>
      <c r="F22" s="82">
        <v>90.4</v>
      </c>
      <c r="G22" s="98">
        <v>221</v>
      </c>
      <c r="H22" s="82">
        <v>23.3</v>
      </c>
      <c r="I22" s="82">
        <v>5.2</v>
      </c>
      <c r="J22" s="98">
        <v>778</v>
      </c>
      <c r="K22" s="82">
        <v>12.6</v>
      </c>
      <c r="L22" s="82">
        <v>14.7</v>
      </c>
      <c r="M22" s="82">
        <v>1.6</v>
      </c>
      <c r="N22" s="84" t="s">
        <v>270</v>
      </c>
      <c r="O22" s="82">
        <v>3.1</v>
      </c>
      <c r="P22" s="82">
        <v>83.5</v>
      </c>
      <c r="Q22" s="83">
        <v>1.62</v>
      </c>
      <c r="R22" s="83">
        <v>0.78</v>
      </c>
      <c r="S22" s="83">
        <v>0.1</v>
      </c>
      <c r="T22" s="98">
        <v>150</v>
      </c>
      <c r="U22" s="83">
        <v>2.66</v>
      </c>
      <c r="V22" s="102">
        <v>0.153</v>
      </c>
      <c r="W22" s="82">
        <v>7.4</v>
      </c>
      <c r="X22" s="82">
        <v>34.4</v>
      </c>
      <c r="Y22" s="83">
        <v>0.4</v>
      </c>
      <c r="Z22" s="98">
        <v>491</v>
      </c>
      <c r="AA22" s="84" t="s">
        <v>267</v>
      </c>
      <c r="AB22" s="84" t="s">
        <v>268</v>
      </c>
      <c r="AC22" s="83">
        <v>0.47</v>
      </c>
      <c r="AD22" s="102">
        <v>2.1999999999999999E-2</v>
      </c>
      <c r="AE22" s="83">
        <v>0.15</v>
      </c>
      <c r="AF22" s="84" t="s">
        <v>269</v>
      </c>
      <c r="AG22" s="82">
        <v>9.5</v>
      </c>
      <c r="AH22" s="83">
        <v>0.27</v>
      </c>
      <c r="AI22" s="98">
        <v>68</v>
      </c>
      <c r="AJ22" s="82">
        <v>1.8</v>
      </c>
      <c r="AK22" s="83">
        <v>0.04</v>
      </c>
      <c r="AL22" s="82">
        <v>1.3</v>
      </c>
      <c r="AM22" s="83">
        <v>0.22</v>
      </c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</row>
    <row r="23" spans="1:66" ht="15.95" customHeight="1" x14ac:dyDescent="0.2">
      <c r="A23" s="73" t="s">
        <v>127</v>
      </c>
      <c r="B23" s="131">
        <v>32991</v>
      </c>
      <c r="C23" s="83">
        <v>2.33</v>
      </c>
      <c r="D23" s="82">
        <v>19.899999999999999</v>
      </c>
      <c r="E23" s="83">
        <v>5.44</v>
      </c>
      <c r="F23" s="98">
        <v>129</v>
      </c>
      <c r="G23" s="98">
        <v>293</v>
      </c>
      <c r="H23" s="82">
        <v>17.8</v>
      </c>
      <c r="I23" s="82">
        <v>5.0999999999999996</v>
      </c>
      <c r="J23" s="98">
        <v>260</v>
      </c>
      <c r="K23" s="83">
        <v>2.33</v>
      </c>
      <c r="L23" s="82">
        <v>2.2000000000000002</v>
      </c>
      <c r="M23" s="82">
        <v>2.1</v>
      </c>
      <c r="N23" s="82">
        <v>0.3</v>
      </c>
      <c r="O23" s="82">
        <v>4</v>
      </c>
      <c r="P23" s="98">
        <v>215</v>
      </c>
      <c r="Q23" s="83">
        <v>2.4300000000000002</v>
      </c>
      <c r="R23" s="83">
        <v>0.34</v>
      </c>
      <c r="S23" s="83">
        <v>0.11</v>
      </c>
      <c r="T23" s="98">
        <v>68</v>
      </c>
      <c r="U23" s="83">
        <v>7.24</v>
      </c>
      <c r="V23" s="102">
        <v>0.154</v>
      </c>
      <c r="W23" s="82">
        <v>10.9</v>
      </c>
      <c r="X23" s="82">
        <v>39.4</v>
      </c>
      <c r="Y23" s="83">
        <v>0.54</v>
      </c>
      <c r="Z23" s="98">
        <v>434</v>
      </c>
      <c r="AA23" s="84" t="s">
        <v>267</v>
      </c>
      <c r="AB23" s="84" t="s">
        <v>268</v>
      </c>
      <c r="AC23" s="83">
        <v>0.56999999999999995</v>
      </c>
      <c r="AD23" s="102">
        <v>8.1000000000000003E-2</v>
      </c>
      <c r="AE23" s="83">
        <v>0.18</v>
      </c>
      <c r="AF23" s="84" t="s">
        <v>269</v>
      </c>
      <c r="AG23" s="82">
        <v>5.5</v>
      </c>
      <c r="AH23" s="83">
        <v>7.0000000000000007E-2</v>
      </c>
      <c r="AI23" s="98">
        <v>24</v>
      </c>
      <c r="AJ23" s="82">
        <v>0.7</v>
      </c>
      <c r="AK23" s="83">
        <v>0.04</v>
      </c>
      <c r="AL23" s="82">
        <v>1.6</v>
      </c>
      <c r="AM23" s="83">
        <v>0.03</v>
      </c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</row>
    <row r="24" spans="1:66" ht="15.95" customHeight="1" x14ac:dyDescent="0.2">
      <c r="A24" s="73" t="s">
        <v>128</v>
      </c>
      <c r="B24" s="131">
        <v>32992</v>
      </c>
      <c r="C24" s="83">
        <v>0.83</v>
      </c>
      <c r="D24" s="83">
        <v>9.42</v>
      </c>
      <c r="E24" s="83">
        <v>4.1900000000000004</v>
      </c>
      <c r="F24" s="82">
        <v>50.6</v>
      </c>
      <c r="G24" s="98">
        <v>231</v>
      </c>
      <c r="H24" s="82">
        <v>28.1</v>
      </c>
      <c r="I24" s="82">
        <v>5.3</v>
      </c>
      <c r="J24" s="98">
        <v>172</v>
      </c>
      <c r="K24" s="83">
        <v>0.68</v>
      </c>
      <c r="L24" s="82">
        <v>7.2</v>
      </c>
      <c r="M24" s="82">
        <v>0.5</v>
      </c>
      <c r="N24" s="82">
        <v>1.2</v>
      </c>
      <c r="O24" s="82">
        <v>0.9</v>
      </c>
      <c r="P24" s="82">
        <v>28.4</v>
      </c>
      <c r="Q24" s="83">
        <v>0.57999999999999996</v>
      </c>
      <c r="R24" s="83">
        <v>0.32</v>
      </c>
      <c r="S24" s="83">
        <v>0.04</v>
      </c>
      <c r="T24" s="98">
        <v>15</v>
      </c>
      <c r="U24" s="83">
        <v>1.83</v>
      </c>
      <c r="V24" s="102">
        <v>4.4999999999999998E-2</v>
      </c>
      <c r="W24" s="82">
        <v>2.1</v>
      </c>
      <c r="X24" s="82">
        <v>81.5</v>
      </c>
      <c r="Y24" s="83">
        <v>0.71</v>
      </c>
      <c r="Z24" s="98">
        <v>119</v>
      </c>
      <c r="AA24" s="84" t="s">
        <v>267</v>
      </c>
      <c r="AB24" s="84" t="s">
        <v>268</v>
      </c>
      <c r="AC24" s="83">
        <v>0.14000000000000001</v>
      </c>
      <c r="AD24" s="102">
        <v>8.9999999999999993E-3</v>
      </c>
      <c r="AE24" s="83">
        <v>7.0000000000000007E-2</v>
      </c>
      <c r="AF24" s="84" t="s">
        <v>269</v>
      </c>
      <c r="AG24" s="82">
        <v>2</v>
      </c>
      <c r="AH24" s="83">
        <v>0.08</v>
      </c>
      <c r="AI24" s="98">
        <v>42</v>
      </c>
      <c r="AJ24" s="82">
        <v>0.5</v>
      </c>
      <c r="AK24" s="84" t="s">
        <v>172</v>
      </c>
      <c r="AL24" s="82">
        <v>0.5</v>
      </c>
      <c r="AM24" s="83">
        <v>7.0000000000000007E-2</v>
      </c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</row>
    <row r="25" spans="1:66" ht="15.95" customHeight="1" x14ac:dyDescent="0.2">
      <c r="A25" s="73" t="s">
        <v>129</v>
      </c>
      <c r="B25" s="131">
        <v>32993</v>
      </c>
      <c r="C25" s="83">
        <v>1.59</v>
      </c>
      <c r="D25" s="83">
        <v>5.87</v>
      </c>
      <c r="E25" s="83">
        <v>3.54</v>
      </c>
      <c r="F25" s="82">
        <v>37.5</v>
      </c>
      <c r="G25" s="98">
        <v>204</v>
      </c>
      <c r="H25" s="82">
        <v>13.1</v>
      </c>
      <c r="I25" s="82">
        <v>2.5</v>
      </c>
      <c r="J25" s="98">
        <v>32</v>
      </c>
      <c r="K25" s="83">
        <v>0.36</v>
      </c>
      <c r="L25" s="82">
        <v>15</v>
      </c>
      <c r="M25" s="82">
        <v>0.8</v>
      </c>
      <c r="N25" s="82">
        <v>0.3</v>
      </c>
      <c r="O25" s="82">
        <v>0.5</v>
      </c>
      <c r="P25" s="82">
        <v>41.7</v>
      </c>
      <c r="Q25" s="83">
        <v>0.72</v>
      </c>
      <c r="R25" s="83">
        <v>1.07</v>
      </c>
      <c r="S25" s="84" t="s">
        <v>172</v>
      </c>
      <c r="T25" s="98">
        <v>14</v>
      </c>
      <c r="U25" s="83">
        <v>2.17</v>
      </c>
      <c r="V25" s="102">
        <v>3.5999999999999997E-2</v>
      </c>
      <c r="W25" s="82">
        <v>1.7</v>
      </c>
      <c r="X25" s="98">
        <v>118</v>
      </c>
      <c r="Y25" s="83">
        <v>0.06</v>
      </c>
      <c r="Z25" s="98">
        <v>165</v>
      </c>
      <c r="AA25" s="84" t="s">
        <v>267</v>
      </c>
      <c r="AB25" s="84" t="s">
        <v>268</v>
      </c>
      <c r="AC25" s="83">
        <v>7.0000000000000007E-2</v>
      </c>
      <c r="AD25" s="102">
        <v>5.0000000000000001E-3</v>
      </c>
      <c r="AE25" s="83">
        <v>0.03</v>
      </c>
      <c r="AF25" s="84" t="s">
        <v>269</v>
      </c>
      <c r="AG25" s="82">
        <v>0.8</v>
      </c>
      <c r="AH25" s="83">
        <v>0.15</v>
      </c>
      <c r="AI25" s="98">
        <v>23</v>
      </c>
      <c r="AJ25" s="82">
        <v>1.1000000000000001</v>
      </c>
      <c r="AK25" s="84" t="s">
        <v>172</v>
      </c>
      <c r="AL25" s="82">
        <v>0.4</v>
      </c>
      <c r="AM25" s="83">
        <v>0.08</v>
      </c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</row>
    <row r="26" spans="1:66" ht="15.95" customHeight="1" x14ac:dyDescent="0.2">
      <c r="A26" s="73" t="s">
        <v>130</v>
      </c>
      <c r="B26" s="131">
        <v>32994</v>
      </c>
      <c r="C26" s="83">
        <v>0.76</v>
      </c>
      <c r="D26" s="83">
        <v>3.55</v>
      </c>
      <c r="E26" s="83">
        <v>1.88</v>
      </c>
      <c r="F26" s="82">
        <v>27.4</v>
      </c>
      <c r="G26" s="98">
        <v>145</v>
      </c>
      <c r="H26" s="82">
        <v>7.6</v>
      </c>
      <c r="I26" s="82">
        <v>1.7</v>
      </c>
      <c r="J26" s="98">
        <v>180</v>
      </c>
      <c r="K26" s="83">
        <v>1.62</v>
      </c>
      <c r="L26" s="82">
        <v>3.8</v>
      </c>
      <c r="M26" s="82">
        <v>0.6</v>
      </c>
      <c r="N26" s="84" t="s">
        <v>270</v>
      </c>
      <c r="O26" s="82">
        <v>0.6</v>
      </c>
      <c r="P26" s="82">
        <v>99.4</v>
      </c>
      <c r="Q26" s="83">
        <v>0.47</v>
      </c>
      <c r="R26" s="83">
        <v>0.41</v>
      </c>
      <c r="S26" s="84" t="s">
        <v>172</v>
      </c>
      <c r="T26" s="98">
        <v>18</v>
      </c>
      <c r="U26" s="83">
        <v>7.86</v>
      </c>
      <c r="V26" s="102">
        <v>0.04</v>
      </c>
      <c r="W26" s="82">
        <v>2.4</v>
      </c>
      <c r="X26" s="82">
        <v>88.5</v>
      </c>
      <c r="Y26" s="83">
        <v>1.42</v>
      </c>
      <c r="Z26" s="98">
        <v>314</v>
      </c>
      <c r="AA26" s="84" t="s">
        <v>267</v>
      </c>
      <c r="AB26" s="84" t="s">
        <v>268</v>
      </c>
      <c r="AC26" s="83">
        <v>0.12</v>
      </c>
      <c r="AD26" s="102">
        <v>1.0999999999999999E-2</v>
      </c>
      <c r="AE26" s="83">
        <v>0.04</v>
      </c>
      <c r="AF26" s="84" t="s">
        <v>269</v>
      </c>
      <c r="AG26" s="82">
        <v>1</v>
      </c>
      <c r="AH26" s="83">
        <v>0.05</v>
      </c>
      <c r="AI26" s="98">
        <v>15</v>
      </c>
      <c r="AJ26" s="82">
        <v>0.4</v>
      </c>
      <c r="AK26" s="84" t="s">
        <v>172</v>
      </c>
      <c r="AL26" s="82">
        <v>0.4</v>
      </c>
      <c r="AM26" s="84" t="s">
        <v>172</v>
      </c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</row>
    <row r="27" spans="1:66" ht="15.95" customHeight="1" x14ac:dyDescent="0.2">
      <c r="A27" s="73" t="s">
        <v>131</v>
      </c>
      <c r="B27" s="131">
        <v>32995</v>
      </c>
      <c r="C27" s="83">
        <v>0.88</v>
      </c>
      <c r="D27" s="83">
        <v>4.3600000000000003</v>
      </c>
      <c r="E27" s="83">
        <v>2.25</v>
      </c>
      <c r="F27" s="82">
        <v>32.6</v>
      </c>
      <c r="G27" s="98">
        <v>144</v>
      </c>
      <c r="H27" s="82">
        <v>9.1</v>
      </c>
      <c r="I27" s="82">
        <v>2.2000000000000002</v>
      </c>
      <c r="J27" s="98">
        <v>173</v>
      </c>
      <c r="K27" s="83">
        <v>1.51</v>
      </c>
      <c r="L27" s="82">
        <v>4.5999999999999996</v>
      </c>
      <c r="M27" s="82">
        <v>0.7</v>
      </c>
      <c r="N27" s="82">
        <v>0.2</v>
      </c>
      <c r="O27" s="82">
        <v>0.7</v>
      </c>
      <c r="P27" s="98">
        <v>110</v>
      </c>
      <c r="Q27" s="83">
        <v>0.55000000000000004</v>
      </c>
      <c r="R27" s="83">
        <v>0.54</v>
      </c>
      <c r="S27" s="84" t="s">
        <v>172</v>
      </c>
      <c r="T27" s="98">
        <v>19</v>
      </c>
      <c r="U27" s="83">
        <v>8.4499999999999993</v>
      </c>
      <c r="V27" s="102">
        <v>5.2999999999999999E-2</v>
      </c>
      <c r="W27" s="82">
        <v>2.7</v>
      </c>
      <c r="X27" s="82">
        <v>91.5</v>
      </c>
      <c r="Y27" s="83">
        <v>1.07</v>
      </c>
      <c r="Z27" s="98">
        <v>309</v>
      </c>
      <c r="AA27" s="84" t="s">
        <v>267</v>
      </c>
      <c r="AB27" s="84" t="s">
        <v>268</v>
      </c>
      <c r="AC27" s="83">
        <v>0.13</v>
      </c>
      <c r="AD27" s="102">
        <v>0.01</v>
      </c>
      <c r="AE27" s="83">
        <v>0.04</v>
      </c>
      <c r="AF27" s="84" t="s">
        <v>269</v>
      </c>
      <c r="AG27" s="82">
        <v>1.3</v>
      </c>
      <c r="AH27" s="83">
        <v>0.06</v>
      </c>
      <c r="AI27" s="98">
        <v>12</v>
      </c>
      <c r="AJ27" s="82">
        <v>0.4</v>
      </c>
      <c r="AK27" s="84" t="s">
        <v>172</v>
      </c>
      <c r="AL27" s="82">
        <v>0.4</v>
      </c>
      <c r="AM27" s="84" t="s">
        <v>172</v>
      </c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</row>
    <row r="28" spans="1:66" ht="15.95" customHeight="1" x14ac:dyDescent="0.2">
      <c r="A28" s="73" t="s">
        <v>132</v>
      </c>
      <c r="B28" s="131">
        <v>32996</v>
      </c>
      <c r="C28" s="83">
        <v>1.06</v>
      </c>
      <c r="D28" s="82">
        <v>28.4</v>
      </c>
      <c r="E28" s="82">
        <v>16.899999999999999</v>
      </c>
      <c r="F28" s="98">
        <v>163</v>
      </c>
      <c r="G28" s="98">
        <v>394</v>
      </c>
      <c r="H28" s="82">
        <v>34.9</v>
      </c>
      <c r="I28" s="82">
        <v>10.5</v>
      </c>
      <c r="J28" s="98">
        <v>21</v>
      </c>
      <c r="K28" s="83">
        <v>0.33</v>
      </c>
      <c r="L28" s="82">
        <v>1.7</v>
      </c>
      <c r="M28" s="82">
        <v>1.2</v>
      </c>
      <c r="N28" s="84" t="s">
        <v>270</v>
      </c>
      <c r="O28" s="82">
        <v>3.2</v>
      </c>
      <c r="P28" s="82">
        <v>39.6</v>
      </c>
      <c r="Q28" s="83">
        <v>2.8</v>
      </c>
      <c r="R28" s="83">
        <v>0.36</v>
      </c>
      <c r="S28" s="83">
        <v>0.25</v>
      </c>
      <c r="T28" s="98">
        <v>30</v>
      </c>
      <c r="U28" s="83">
        <v>0.84</v>
      </c>
      <c r="V28" s="102">
        <v>2.5000000000000001E-2</v>
      </c>
      <c r="W28" s="82">
        <v>4.5</v>
      </c>
      <c r="X28" s="82">
        <v>19</v>
      </c>
      <c r="Y28" s="83">
        <v>0.2</v>
      </c>
      <c r="Z28" s="98">
        <v>410</v>
      </c>
      <c r="AA28" s="84" t="s">
        <v>267</v>
      </c>
      <c r="AB28" s="84" t="s">
        <v>268</v>
      </c>
      <c r="AC28" s="83">
        <v>0.5</v>
      </c>
      <c r="AD28" s="102">
        <v>1.4E-2</v>
      </c>
      <c r="AE28" s="83">
        <v>0.2</v>
      </c>
      <c r="AF28" s="84" t="s">
        <v>269</v>
      </c>
      <c r="AG28" s="82">
        <v>3.5</v>
      </c>
      <c r="AH28" s="83">
        <v>7.0000000000000007E-2</v>
      </c>
      <c r="AI28" s="98">
        <v>54</v>
      </c>
      <c r="AJ28" s="82">
        <v>3.9</v>
      </c>
      <c r="AK28" s="83">
        <v>0.08</v>
      </c>
      <c r="AL28" s="82">
        <v>1.1000000000000001</v>
      </c>
      <c r="AM28" s="83">
        <v>7.0000000000000007E-2</v>
      </c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</row>
    <row r="29" spans="1:66" ht="15.95" customHeight="1" x14ac:dyDescent="0.2">
      <c r="A29" s="73" t="s">
        <v>133</v>
      </c>
      <c r="B29" s="131">
        <v>32997</v>
      </c>
      <c r="C29" s="83">
        <v>2.0699999999999998</v>
      </c>
      <c r="D29" s="82">
        <v>26</v>
      </c>
      <c r="E29" s="82">
        <v>10.7</v>
      </c>
      <c r="F29" s="98">
        <v>231</v>
      </c>
      <c r="G29" s="98">
        <v>299</v>
      </c>
      <c r="H29" s="82">
        <v>52.3</v>
      </c>
      <c r="I29" s="82">
        <v>8.9</v>
      </c>
      <c r="J29" s="98">
        <v>188</v>
      </c>
      <c r="K29" s="83">
        <v>2.8</v>
      </c>
      <c r="L29" s="82">
        <v>2.6</v>
      </c>
      <c r="M29" s="82">
        <v>1.5</v>
      </c>
      <c r="N29" s="84" t="s">
        <v>270</v>
      </c>
      <c r="O29" s="82">
        <v>4.3</v>
      </c>
      <c r="P29" s="82">
        <v>44.7</v>
      </c>
      <c r="Q29" s="83">
        <v>2.83</v>
      </c>
      <c r="R29" s="83">
        <v>0.52</v>
      </c>
      <c r="S29" s="83">
        <v>0.19</v>
      </c>
      <c r="T29" s="98">
        <v>53</v>
      </c>
      <c r="U29" s="83">
        <v>0.76</v>
      </c>
      <c r="V29" s="102">
        <v>5.1999999999999998E-2</v>
      </c>
      <c r="W29" s="82">
        <v>6.3</v>
      </c>
      <c r="X29" s="82">
        <v>17.5</v>
      </c>
      <c r="Y29" s="83">
        <v>0.34</v>
      </c>
      <c r="Z29" s="98">
        <v>416</v>
      </c>
      <c r="AA29" s="84" t="s">
        <v>267</v>
      </c>
      <c r="AB29" s="84" t="s">
        <v>268</v>
      </c>
      <c r="AC29" s="83">
        <v>0.55000000000000004</v>
      </c>
      <c r="AD29" s="102">
        <v>1.7000000000000001E-2</v>
      </c>
      <c r="AE29" s="83">
        <v>0.2</v>
      </c>
      <c r="AF29" s="84" t="s">
        <v>269</v>
      </c>
      <c r="AG29" s="82">
        <v>8.6</v>
      </c>
      <c r="AH29" s="83">
        <v>0.09</v>
      </c>
      <c r="AI29" s="98">
        <v>114</v>
      </c>
      <c r="AJ29" s="82">
        <v>3</v>
      </c>
      <c r="AK29" s="83">
        <v>0.09</v>
      </c>
      <c r="AL29" s="82">
        <v>1.4</v>
      </c>
      <c r="AM29" s="83">
        <v>0.05</v>
      </c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</row>
    <row r="30" spans="1:66" ht="15.95" customHeight="1" x14ac:dyDescent="0.2">
      <c r="A30" s="73" t="s">
        <v>134</v>
      </c>
      <c r="B30" s="131">
        <v>32998</v>
      </c>
      <c r="C30" s="83">
        <v>0.8</v>
      </c>
      <c r="D30" s="82">
        <v>15.2</v>
      </c>
      <c r="E30" s="83">
        <v>8.66</v>
      </c>
      <c r="F30" s="98">
        <v>120</v>
      </c>
      <c r="G30" s="98">
        <v>329</v>
      </c>
      <c r="H30" s="82">
        <v>8.1</v>
      </c>
      <c r="I30" s="82">
        <v>1.9</v>
      </c>
      <c r="J30" s="98">
        <v>13</v>
      </c>
      <c r="K30" s="83">
        <v>0.3</v>
      </c>
      <c r="L30" s="84" t="s">
        <v>269</v>
      </c>
      <c r="M30" s="82">
        <v>0.8</v>
      </c>
      <c r="N30" s="84" t="s">
        <v>270</v>
      </c>
      <c r="O30" s="82">
        <v>1.5</v>
      </c>
      <c r="P30" s="82">
        <v>26.8</v>
      </c>
      <c r="Q30" s="83">
        <v>2.35</v>
      </c>
      <c r="R30" s="83">
        <v>0.23</v>
      </c>
      <c r="S30" s="83">
        <v>0.17</v>
      </c>
      <c r="T30" s="98">
        <v>32</v>
      </c>
      <c r="U30" s="83">
        <v>0.18</v>
      </c>
      <c r="V30" s="102">
        <v>8.9999999999999993E-3</v>
      </c>
      <c r="W30" s="82">
        <v>4.3</v>
      </c>
      <c r="X30" s="82">
        <v>17.5</v>
      </c>
      <c r="Y30" s="83">
        <v>0.11</v>
      </c>
      <c r="Z30" s="98">
        <v>608</v>
      </c>
      <c r="AA30" s="84" t="s">
        <v>267</v>
      </c>
      <c r="AB30" s="84" t="s">
        <v>268</v>
      </c>
      <c r="AC30" s="83">
        <v>0.46</v>
      </c>
      <c r="AD30" s="102">
        <v>2.5999999999999999E-2</v>
      </c>
      <c r="AE30" s="83">
        <v>0.16</v>
      </c>
      <c r="AF30" s="84" t="s">
        <v>269</v>
      </c>
      <c r="AG30" s="82">
        <v>3.1</v>
      </c>
      <c r="AH30" s="83">
        <v>0.05</v>
      </c>
      <c r="AI30" s="98">
        <v>43</v>
      </c>
      <c r="AJ30" s="82">
        <v>1.1000000000000001</v>
      </c>
      <c r="AK30" s="83">
        <v>0.05</v>
      </c>
      <c r="AL30" s="82">
        <v>1</v>
      </c>
      <c r="AM30" s="83">
        <v>0.02</v>
      </c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</row>
    <row r="31" spans="1:66" ht="15.95" customHeight="1" x14ac:dyDescent="0.2">
      <c r="A31" s="73" t="s">
        <v>135</v>
      </c>
      <c r="B31" s="131">
        <v>32999</v>
      </c>
      <c r="C31" s="83">
        <v>1.8</v>
      </c>
      <c r="D31" s="82">
        <v>11.7</v>
      </c>
      <c r="E31" s="83">
        <v>5.37</v>
      </c>
      <c r="F31" s="82">
        <v>79.2</v>
      </c>
      <c r="G31" s="98">
        <v>327</v>
      </c>
      <c r="H31" s="82">
        <v>42.3</v>
      </c>
      <c r="I31" s="82">
        <v>5.8</v>
      </c>
      <c r="J31" s="98">
        <v>64</v>
      </c>
      <c r="K31" s="83">
        <v>0.57999999999999996</v>
      </c>
      <c r="L31" s="82">
        <v>1.3</v>
      </c>
      <c r="M31" s="82">
        <v>1.4</v>
      </c>
      <c r="N31" s="84" t="s">
        <v>270</v>
      </c>
      <c r="O31" s="82">
        <v>3</v>
      </c>
      <c r="P31" s="82">
        <v>97.9</v>
      </c>
      <c r="Q31" s="83">
        <v>1.24</v>
      </c>
      <c r="R31" s="83">
        <v>0.38</v>
      </c>
      <c r="S31" s="83">
        <v>7.0000000000000007E-2</v>
      </c>
      <c r="T31" s="98">
        <v>32</v>
      </c>
      <c r="U31" s="83">
        <v>3.72</v>
      </c>
      <c r="V31" s="102">
        <v>0.10199999999999999</v>
      </c>
      <c r="W31" s="82">
        <v>7.9</v>
      </c>
      <c r="X31" s="82">
        <v>46.5</v>
      </c>
      <c r="Y31" s="83">
        <v>0.28999999999999998</v>
      </c>
      <c r="Z31" s="98">
        <v>326</v>
      </c>
      <c r="AA31" s="84" t="s">
        <v>267</v>
      </c>
      <c r="AB31" s="84" t="s">
        <v>268</v>
      </c>
      <c r="AC31" s="83">
        <v>0.35</v>
      </c>
      <c r="AD31" s="102">
        <v>4.5999999999999999E-2</v>
      </c>
      <c r="AE31" s="83">
        <v>0.12</v>
      </c>
      <c r="AF31" s="84" t="s">
        <v>269</v>
      </c>
      <c r="AG31" s="82">
        <v>2.6</v>
      </c>
      <c r="AH31" s="83">
        <v>0.06</v>
      </c>
      <c r="AI31" s="98">
        <v>22</v>
      </c>
      <c r="AJ31" s="82">
        <v>0.9</v>
      </c>
      <c r="AK31" s="83">
        <v>0.03</v>
      </c>
      <c r="AL31" s="82">
        <v>0.9</v>
      </c>
      <c r="AM31" s="83">
        <v>0.02</v>
      </c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</row>
    <row r="32" spans="1:66" ht="15.95" customHeight="1" x14ac:dyDescent="0.2">
      <c r="A32" s="73" t="s">
        <v>136</v>
      </c>
      <c r="B32" s="131">
        <v>33000</v>
      </c>
      <c r="C32" s="83">
        <v>1.62</v>
      </c>
      <c r="D32" s="82">
        <v>11.8</v>
      </c>
      <c r="E32" s="83">
        <v>5.71</v>
      </c>
      <c r="F32" s="98">
        <v>101</v>
      </c>
      <c r="G32" s="98">
        <v>263</v>
      </c>
      <c r="H32" s="82">
        <v>20.5</v>
      </c>
      <c r="I32" s="82">
        <v>3.5</v>
      </c>
      <c r="J32" s="98">
        <v>86</v>
      </c>
      <c r="K32" s="83">
        <v>0.61</v>
      </c>
      <c r="L32" s="82">
        <v>4.9000000000000004</v>
      </c>
      <c r="M32" s="82">
        <v>1.7</v>
      </c>
      <c r="N32" s="82">
        <v>0.4</v>
      </c>
      <c r="O32" s="82">
        <v>3</v>
      </c>
      <c r="P32" s="98">
        <v>108</v>
      </c>
      <c r="Q32" s="83">
        <v>1.94</v>
      </c>
      <c r="R32" s="83">
        <v>0.62</v>
      </c>
      <c r="S32" s="83">
        <v>0.08</v>
      </c>
      <c r="T32" s="98">
        <v>44</v>
      </c>
      <c r="U32" s="83">
        <v>6.21</v>
      </c>
      <c r="V32" s="102">
        <v>0.14399999999999999</v>
      </c>
      <c r="W32" s="82">
        <v>7</v>
      </c>
      <c r="X32" s="82">
        <v>66.5</v>
      </c>
      <c r="Y32" s="83">
        <v>0.65</v>
      </c>
      <c r="Z32" s="98">
        <v>314</v>
      </c>
      <c r="AA32" s="84" t="s">
        <v>267</v>
      </c>
      <c r="AB32" s="84" t="s">
        <v>268</v>
      </c>
      <c r="AC32" s="83">
        <v>0.44</v>
      </c>
      <c r="AD32" s="102">
        <v>3.9E-2</v>
      </c>
      <c r="AE32" s="83">
        <v>0.15</v>
      </c>
      <c r="AF32" s="84" t="s">
        <v>269</v>
      </c>
      <c r="AG32" s="82">
        <v>2.5</v>
      </c>
      <c r="AH32" s="83">
        <v>0.12</v>
      </c>
      <c r="AI32" s="98">
        <v>43</v>
      </c>
      <c r="AJ32" s="82">
        <v>1.7</v>
      </c>
      <c r="AK32" s="83">
        <v>0.04</v>
      </c>
      <c r="AL32" s="82">
        <v>1.3</v>
      </c>
      <c r="AM32" s="83">
        <v>0.05</v>
      </c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</row>
    <row r="33" spans="1:66" ht="15.95" customHeight="1" x14ac:dyDescent="0.2">
      <c r="A33" s="73" t="s">
        <v>137</v>
      </c>
      <c r="B33" s="131">
        <v>32901</v>
      </c>
      <c r="C33" s="83">
        <v>1.67</v>
      </c>
      <c r="D33" s="83">
        <v>6.69</v>
      </c>
      <c r="E33" s="83">
        <v>3.96</v>
      </c>
      <c r="F33" s="82">
        <v>39.4</v>
      </c>
      <c r="G33" s="98">
        <v>395</v>
      </c>
      <c r="H33" s="82">
        <v>19.2</v>
      </c>
      <c r="I33" s="82">
        <v>3.9</v>
      </c>
      <c r="J33" s="98">
        <v>36</v>
      </c>
      <c r="K33" s="83">
        <v>0.42</v>
      </c>
      <c r="L33" s="82">
        <v>7.1</v>
      </c>
      <c r="M33" s="82">
        <v>0.3</v>
      </c>
      <c r="N33" s="82">
        <v>0.4</v>
      </c>
      <c r="O33" s="82">
        <v>0.4</v>
      </c>
      <c r="P33" s="82">
        <v>16.2</v>
      </c>
      <c r="Q33" s="83">
        <v>0.95</v>
      </c>
      <c r="R33" s="83">
        <v>0.87</v>
      </c>
      <c r="S33" s="83">
        <v>0.02</v>
      </c>
      <c r="T33" s="98">
        <v>10</v>
      </c>
      <c r="U33" s="83">
        <v>0.63</v>
      </c>
      <c r="V33" s="102">
        <v>0.03</v>
      </c>
      <c r="W33" s="82">
        <v>0.9</v>
      </c>
      <c r="X33" s="98">
        <v>138</v>
      </c>
      <c r="Y33" s="83">
        <v>0.09</v>
      </c>
      <c r="Z33" s="82">
        <v>50.6</v>
      </c>
      <c r="AA33" s="84" t="s">
        <v>267</v>
      </c>
      <c r="AB33" s="84" t="s">
        <v>268</v>
      </c>
      <c r="AC33" s="83">
        <v>0.06</v>
      </c>
      <c r="AD33" s="102">
        <v>1.4E-2</v>
      </c>
      <c r="AE33" s="83">
        <v>0.02</v>
      </c>
      <c r="AF33" s="84" t="s">
        <v>269</v>
      </c>
      <c r="AG33" s="82">
        <v>1</v>
      </c>
      <c r="AH33" s="83">
        <v>0.28000000000000003</v>
      </c>
      <c r="AI33" s="98">
        <v>226</v>
      </c>
      <c r="AJ33" s="82">
        <v>0.8</v>
      </c>
      <c r="AK33" s="84" t="s">
        <v>172</v>
      </c>
      <c r="AL33" s="82">
        <v>0.3</v>
      </c>
      <c r="AM33" s="83">
        <v>0.16</v>
      </c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</row>
    <row r="34" spans="1:66" ht="15.95" customHeight="1" x14ac:dyDescent="0.2">
      <c r="A34" s="73" t="s">
        <v>138</v>
      </c>
      <c r="B34" s="131">
        <v>32902</v>
      </c>
      <c r="C34" s="83">
        <v>2.88</v>
      </c>
      <c r="D34" s="82">
        <v>16.7</v>
      </c>
      <c r="E34" s="83">
        <v>6.08</v>
      </c>
      <c r="F34" s="98">
        <v>129</v>
      </c>
      <c r="G34" s="98">
        <v>326</v>
      </c>
      <c r="H34" s="82">
        <v>30.2</v>
      </c>
      <c r="I34" s="82">
        <v>4.7</v>
      </c>
      <c r="J34" s="98">
        <v>247</v>
      </c>
      <c r="K34" s="83">
        <v>2.61</v>
      </c>
      <c r="L34" s="82">
        <v>2</v>
      </c>
      <c r="M34" s="82">
        <v>1.8</v>
      </c>
      <c r="N34" s="84" t="s">
        <v>270</v>
      </c>
      <c r="O34" s="82">
        <v>3.2</v>
      </c>
      <c r="P34" s="98">
        <v>178</v>
      </c>
      <c r="Q34" s="83">
        <v>2.29</v>
      </c>
      <c r="R34" s="83">
        <v>0.82</v>
      </c>
      <c r="S34" s="83">
        <v>0.1</v>
      </c>
      <c r="T34" s="98">
        <v>75</v>
      </c>
      <c r="U34" s="83">
        <v>8.4</v>
      </c>
      <c r="V34" s="102">
        <v>0.182</v>
      </c>
      <c r="W34" s="82">
        <v>6.9</v>
      </c>
      <c r="X34" s="82">
        <v>49</v>
      </c>
      <c r="Y34" s="83">
        <v>0.75</v>
      </c>
      <c r="Z34" s="98">
        <v>331</v>
      </c>
      <c r="AA34" s="84" t="s">
        <v>267</v>
      </c>
      <c r="AB34" s="84" t="s">
        <v>268</v>
      </c>
      <c r="AC34" s="83">
        <v>0.51</v>
      </c>
      <c r="AD34" s="102">
        <v>8.7999999999999995E-2</v>
      </c>
      <c r="AE34" s="83">
        <v>0.2</v>
      </c>
      <c r="AF34" s="84" t="s">
        <v>269</v>
      </c>
      <c r="AG34" s="82">
        <v>3.9</v>
      </c>
      <c r="AH34" s="83">
        <v>7.0000000000000007E-2</v>
      </c>
      <c r="AI34" s="98">
        <v>66</v>
      </c>
      <c r="AJ34" s="82">
        <v>2.4</v>
      </c>
      <c r="AK34" s="83">
        <v>0.04</v>
      </c>
      <c r="AL34" s="82">
        <v>1.4</v>
      </c>
      <c r="AM34" s="83">
        <v>0.08</v>
      </c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</row>
    <row r="35" spans="1:66" ht="15.95" customHeight="1" x14ac:dyDescent="0.2">
      <c r="A35" s="73" t="s">
        <v>139</v>
      </c>
      <c r="B35" s="131">
        <v>32903</v>
      </c>
      <c r="C35" s="83">
        <v>1.79</v>
      </c>
      <c r="D35" s="82">
        <v>10.8</v>
      </c>
      <c r="E35" s="83">
        <v>6.58</v>
      </c>
      <c r="F35" s="98">
        <v>125</v>
      </c>
      <c r="G35" s="98">
        <v>205</v>
      </c>
      <c r="H35" s="82">
        <v>35.200000000000003</v>
      </c>
      <c r="I35" s="82">
        <v>7.2</v>
      </c>
      <c r="J35" s="98">
        <v>267</v>
      </c>
      <c r="K35" s="83">
        <v>2.66</v>
      </c>
      <c r="L35" s="82">
        <v>5.7</v>
      </c>
      <c r="M35" s="82">
        <v>0.9</v>
      </c>
      <c r="N35" s="84" t="s">
        <v>270</v>
      </c>
      <c r="O35" s="82">
        <v>2.6</v>
      </c>
      <c r="P35" s="98">
        <v>118</v>
      </c>
      <c r="Q35" s="83">
        <v>1.73</v>
      </c>
      <c r="R35" s="83">
        <v>0.51</v>
      </c>
      <c r="S35" s="83">
        <v>7.0000000000000007E-2</v>
      </c>
      <c r="T35" s="98">
        <v>47</v>
      </c>
      <c r="U35" s="83">
        <v>7.85</v>
      </c>
      <c r="V35" s="102">
        <v>5.6000000000000001E-2</v>
      </c>
      <c r="W35" s="82">
        <v>5</v>
      </c>
      <c r="X35" s="82">
        <v>35.4</v>
      </c>
      <c r="Y35" s="83">
        <v>0.82</v>
      </c>
      <c r="Z35" s="98">
        <v>347</v>
      </c>
      <c r="AA35" s="84" t="s">
        <v>267</v>
      </c>
      <c r="AB35" s="84" t="s">
        <v>268</v>
      </c>
      <c r="AC35" s="83">
        <v>0.4</v>
      </c>
      <c r="AD35" s="102">
        <v>1.2E-2</v>
      </c>
      <c r="AE35" s="83">
        <v>0.14000000000000001</v>
      </c>
      <c r="AF35" s="84" t="s">
        <v>269</v>
      </c>
      <c r="AG35" s="82">
        <v>4.3</v>
      </c>
      <c r="AH35" s="83">
        <v>0.11</v>
      </c>
      <c r="AI35" s="98">
        <v>71</v>
      </c>
      <c r="AJ35" s="82">
        <v>1.5</v>
      </c>
      <c r="AK35" s="83">
        <v>0.03</v>
      </c>
      <c r="AL35" s="82">
        <v>1.2</v>
      </c>
      <c r="AM35" s="83">
        <v>0.06</v>
      </c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</row>
    <row r="36" spans="1:66" ht="15.95" customHeight="1" x14ac:dyDescent="0.2">
      <c r="A36" s="73" t="s">
        <v>140</v>
      </c>
      <c r="B36" s="131">
        <v>32904</v>
      </c>
      <c r="C36" s="83">
        <v>1.17</v>
      </c>
      <c r="D36" s="83">
        <v>9.6199999999999992</v>
      </c>
      <c r="E36" s="83">
        <v>4.17</v>
      </c>
      <c r="F36" s="82">
        <v>77.7</v>
      </c>
      <c r="G36" s="98">
        <v>318</v>
      </c>
      <c r="H36" s="82">
        <v>23</v>
      </c>
      <c r="I36" s="82">
        <v>4.2</v>
      </c>
      <c r="J36" s="98">
        <v>110</v>
      </c>
      <c r="K36" s="83">
        <v>1.1100000000000001</v>
      </c>
      <c r="L36" s="82">
        <v>7.8</v>
      </c>
      <c r="M36" s="82">
        <v>1.3</v>
      </c>
      <c r="N36" s="84" t="s">
        <v>270</v>
      </c>
      <c r="O36" s="82">
        <v>2.1</v>
      </c>
      <c r="P36" s="82">
        <v>84.1</v>
      </c>
      <c r="Q36" s="83">
        <v>1.37</v>
      </c>
      <c r="R36" s="83">
        <v>0.56000000000000005</v>
      </c>
      <c r="S36" s="83">
        <v>0.06</v>
      </c>
      <c r="T36" s="98">
        <v>35</v>
      </c>
      <c r="U36" s="83">
        <v>6.16</v>
      </c>
      <c r="V36" s="102">
        <v>6.8000000000000005E-2</v>
      </c>
      <c r="W36" s="82">
        <v>5.4</v>
      </c>
      <c r="X36" s="82">
        <v>82.6</v>
      </c>
      <c r="Y36" s="83">
        <v>1.27</v>
      </c>
      <c r="Z36" s="98">
        <v>268</v>
      </c>
      <c r="AA36" s="84" t="s">
        <v>267</v>
      </c>
      <c r="AB36" s="84" t="s">
        <v>268</v>
      </c>
      <c r="AC36" s="83">
        <v>0.33</v>
      </c>
      <c r="AD36" s="102">
        <v>1.4999999999999999E-2</v>
      </c>
      <c r="AE36" s="83">
        <v>0.11</v>
      </c>
      <c r="AF36" s="84" t="s">
        <v>269</v>
      </c>
      <c r="AG36" s="82">
        <v>2.9</v>
      </c>
      <c r="AH36" s="83">
        <v>0.31</v>
      </c>
      <c r="AI36" s="98">
        <v>122</v>
      </c>
      <c r="AJ36" s="82">
        <v>1.3</v>
      </c>
      <c r="AK36" s="83">
        <v>0.03</v>
      </c>
      <c r="AL36" s="82">
        <v>0.9</v>
      </c>
      <c r="AM36" s="83">
        <v>0.09</v>
      </c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</row>
    <row r="37" spans="1:66" ht="15.95" customHeight="1" x14ac:dyDescent="0.2">
      <c r="A37" s="73" t="s">
        <v>141</v>
      </c>
      <c r="B37" s="131">
        <v>32905</v>
      </c>
      <c r="C37" s="83">
        <v>1.22</v>
      </c>
      <c r="D37" s="83">
        <v>9.69</v>
      </c>
      <c r="E37" s="83">
        <v>4.92</v>
      </c>
      <c r="F37" s="82">
        <v>87.3</v>
      </c>
      <c r="G37" s="98">
        <v>295</v>
      </c>
      <c r="H37" s="82">
        <v>23</v>
      </c>
      <c r="I37" s="82">
        <v>4.2</v>
      </c>
      <c r="J37" s="98">
        <v>124</v>
      </c>
      <c r="K37" s="83">
        <v>1.36</v>
      </c>
      <c r="L37" s="82">
        <v>5.6</v>
      </c>
      <c r="M37" s="82">
        <v>1.3</v>
      </c>
      <c r="N37" s="84" t="s">
        <v>270</v>
      </c>
      <c r="O37" s="82">
        <v>2</v>
      </c>
      <c r="P37" s="82">
        <v>89.4</v>
      </c>
      <c r="Q37" s="83">
        <v>1.52</v>
      </c>
      <c r="R37" s="83">
        <v>0.54</v>
      </c>
      <c r="S37" s="83">
        <v>0.05</v>
      </c>
      <c r="T37" s="98">
        <v>35</v>
      </c>
      <c r="U37" s="83">
        <v>6.55</v>
      </c>
      <c r="V37" s="102">
        <v>7.1999999999999995E-2</v>
      </c>
      <c r="W37" s="82">
        <v>5.4</v>
      </c>
      <c r="X37" s="82">
        <v>74.7</v>
      </c>
      <c r="Y37" s="83">
        <v>1.36</v>
      </c>
      <c r="Z37" s="98">
        <v>276</v>
      </c>
      <c r="AA37" s="84" t="s">
        <v>267</v>
      </c>
      <c r="AB37" s="84" t="s">
        <v>268</v>
      </c>
      <c r="AC37" s="83">
        <v>0.32</v>
      </c>
      <c r="AD37" s="102">
        <v>1.6E-2</v>
      </c>
      <c r="AE37" s="83">
        <v>0.1</v>
      </c>
      <c r="AF37" s="84" t="s">
        <v>269</v>
      </c>
      <c r="AG37" s="82">
        <v>2.7</v>
      </c>
      <c r="AH37" s="83">
        <v>0.16</v>
      </c>
      <c r="AI37" s="98">
        <v>104</v>
      </c>
      <c r="AJ37" s="82">
        <v>1.4</v>
      </c>
      <c r="AK37" s="83">
        <v>0.03</v>
      </c>
      <c r="AL37" s="82">
        <v>0.9</v>
      </c>
      <c r="AM37" s="83">
        <v>7.0000000000000007E-2</v>
      </c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</row>
    <row r="38" spans="1:66" ht="15.95" customHeight="1" x14ac:dyDescent="0.2">
      <c r="A38" s="73" t="s">
        <v>142</v>
      </c>
      <c r="B38" s="131">
        <v>32906</v>
      </c>
      <c r="C38" s="83">
        <v>0.74</v>
      </c>
      <c r="D38" s="82">
        <v>17.600000000000001</v>
      </c>
      <c r="E38" s="82">
        <v>18.8</v>
      </c>
      <c r="F38" s="82">
        <v>46.6</v>
      </c>
      <c r="G38" s="98">
        <v>244</v>
      </c>
      <c r="H38" s="82">
        <v>4.0999999999999996</v>
      </c>
      <c r="I38" s="82">
        <v>1.3</v>
      </c>
      <c r="J38" s="98">
        <v>7</v>
      </c>
      <c r="K38" s="83">
        <v>0.14000000000000001</v>
      </c>
      <c r="L38" s="84" t="s">
        <v>269</v>
      </c>
      <c r="M38" s="82">
        <v>1.4</v>
      </c>
      <c r="N38" s="84" t="s">
        <v>270</v>
      </c>
      <c r="O38" s="82">
        <v>3.5</v>
      </c>
      <c r="P38" s="82">
        <v>45.9</v>
      </c>
      <c r="Q38" s="83">
        <v>0.38</v>
      </c>
      <c r="R38" s="83">
        <v>0.12</v>
      </c>
      <c r="S38" s="83">
        <v>0.32</v>
      </c>
      <c r="T38" s="98">
        <v>27</v>
      </c>
      <c r="U38" s="83">
        <v>0.17</v>
      </c>
      <c r="V38" s="102">
        <v>2.3E-2</v>
      </c>
      <c r="W38" s="82">
        <v>5.6</v>
      </c>
      <c r="X38" s="82">
        <v>19.2</v>
      </c>
      <c r="Y38" s="83">
        <v>0.08</v>
      </c>
      <c r="Z38" s="98">
        <v>281</v>
      </c>
      <c r="AA38" s="84" t="s">
        <v>267</v>
      </c>
      <c r="AB38" s="84" t="s">
        <v>268</v>
      </c>
      <c r="AC38" s="83">
        <v>0.43</v>
      </c>
      <c r="AD38" s="102">
        <v>8.0000000000000002E-3</v>
      </c>
      <c r="AE38" s="83">
        <v>0.13</v>
      </c>
      <c r="AF38" s="84" t="s">
        <v>269</v>
      </c>
      <c r="AG38" s="82">
        <v>2.2999999999999998</v>
      </c>
      <c r="AH38" s="84" t="s">
        <v>172</v>
      </c>
      <c r="AI38" s="98">
        <v>125</v>
      </c>
      <c r="AJ38" s="82">
        <v>2</v>
      </c>
      <c r="AK38" s="83">
        <v>7.0000000000000007E-2</v>
      </c>
      <c r="AL38" s="82">
        <v>1.3</v>
      </c>
      <c r="AM38" s="83">
        <v>7.0000000000000007E-2</v>
      </c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</row>
    <row r="39" spans="1:66" ht="15.95" customHeight="1" x14ac:dyDescent="0.2">
      <c r="A39" s="73" t="s">
        <v>143</v>
      </c>
      <c r="B39" s="131">
        <v>32907</v>
      </c>
      <c r="C39" s="83">
        <v>1.8</v>
      </c>
      <c r="D39" s="82">
        <v>22.7</v>
      </c>
      <c r="E39" s="83">
        <v>9.32</v>
      </c>
      <c r="F39" s="98">
        <v>175</v>
      </c>
      <c r="G39" s="98">
        <v>367</v>
      </c>
      <c r="H39" s="82">
        <v>40.1</v>
      </c>
      <c r="I39" s="82">
        <v>6.4</v>
      </c>
      <c r="J39" s="98">
        <v>119</v>
      </c>
      <c r="K39" s="83">
        <v>1.1599999999999999</v>
      </c>
      <c r="L39" s="82">
        <v>3.8</v>
      </c>
      <c r="M39" s="82">
        <v>1.9</v>
      </c>
      <c r="N39" s="84" t="s">
        <v>270</v>
      </c>
      <c r="O39" s="82">
        <v>4</v>
      </c>
      <c r="P39" s="98">
        <v>102</v>
      </c>
      <c r="Q39" s="83">
        <v>2.4</v>
      </c>
      <c r="R39" s="83">
        <v>0.49</v>
      </c>
      <c r="S39" s="83">
        <v>0.15</v>
      </c>
      <c r="T39" s="98">
        <v>70</v>
      </c>
      <c r="U39" s="83">
        <v>3.65</v>
      </c>
      <c r="V39" s="102">
        <v>8.4000000000000005E-2</v>
      </c>
      <c r="W39" s="82">
        <v>9.3000000000000007</v>
      </c>
      <c r="X39" s="82">
        <v>39</v>
      </c>
      <c r="Y39" s="83">
        <v>0.5</v>
      </c>
      <c r="Z39" s="98">
        <v>340</v>
      </c>
      <c r="AA39" s="84" t="s">
        <v>267</v>
      </c>
      <c r="AB39" s="84" t="s">
        <v>268</v>
      </c>
      <c r="AC39" s="83">
        <v>0.56999999999999995</v>
      </c>
      <c r="AD39" s="102">
        <v>1.4999999999999999E-2</v>
      </c>
      <c r="AE39" s="83">
        <v>0.21</v>
      </c>
      <c r="AF39" s="84" t="s">
        <v>269</v>
      </c>
      <c r="AG39" s="82">
        <v>5.4</v>
      </c>
      <c r="AH39" s="83">
        <v>0.08</v>
      </c>
      <c r="AI39" s="98">
        <v>88</v>
      </c>
      <c r="AJ39" s="82">
        <v>2.1</v>
      </c>
      <c r="AK39" s="83">
        <v>0.05</v>
      </c>
      <c r="AL39" s="82">
        <v>1.8</v>
      </c>
      <c r="AM39" s="83">
        <v>7.0000000000000007E-2</v>
      </c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</row>
    <row r="40" spans="1:66" ht="15.95" customHeight="1" x14ac:dyDescent="0.2">
      <c r="A40" s="73" t="s">
        <v>144</v>
      </c>
      <c r="B40" s="131">
        <v>32908</v>
      </c>
      <c r="C40" s="83">
        <v>1.75</v>
      </c>
      <c r="D40" s="82">
        <v>25.3</v>
      </c>
      <c r="E40" s="82">
        <v>18.399999999999999</v>
      </c>
      <c r="F40" s="98">
        <v>106</v>
      </c>
      <c r="G40" s="98">
        <v>421</v>
      </c>
      <c r="H40" s="82">
        <v>32.200000000000003</v>
      </c>
      <c r="I40" s="82">
        <v>9.1</v>
      </c>
      <c r="J40" s="98">
        <v>8</v>
      </c>
      <c r="K40" s="83">
        <v>0.17</v>
      </c>
      <c r="L40" s="82">
        <v>6.5</v>
      </c>
      <c r="M40" s="82">
        <v>1.6</v>
      </c>
      <c r="N40" s="84" t="s">
        <v>270</v>
      </c>
      <c r="O40" s="82">
        <v>2.9</v>
      </c>
      <c r="P40" s="82">
        <v>48.2</v>
      </c>
      <c r="Q40" s="83">
        <v>2.0499999999999998</v>
      </c>
      <c r="R40" s="83">
        <v>0.53</v>
      </c>
      <c r="S40" s="83">
        <v>0.17</v>
      </c>
      <c r="T40" s="98">
        <v>49</v>
      </c>
      <c r="U40" s="83">
        <v>0.28000000000000003</v>
      </c>
      <c r="V40" s="102">
        <v>3.5000000000000003E-2</v>
      </c>
      <c r="W40" s="82">
        <v>9.6999999999999993</v>
      </c>
      <c r="X40" s="82">
        <v>17.100000000000001</v>
      </c>
      <c r="Y40" s="83">
        <v>0.1</v>
      </c>
      <c r="Z40" s="98">
        <v>359</v>
      </c>
      <c r="AA40" s="84" t="s">
        <v>267</v>
      </c>
      <c r="AB40" s="84" t="s">
        <v>268</v>
      </c>
      <c r="AC40" s="83">
        <v>0.55000000000000004</v>
      </c>
      <c r="AD40" s="102">
        <v>7.6999999999999999E-2</v>
      </c>
      <c r="AE40" s="83">
        <v>0.19</v>
      </c>
      <c r="AF40" s="84" t="s">
        <v>269</v>
      </c>
      <c r="AG40" s="82">
        <v>3.2</v>
      </c>
      <c r="AH40" s="83">
        <v>0.05</v>
      </c>
      <c r="AI40" s="98">
        <v>116</v>
      </c>
      <c r="AJ40" s="82">
        <v>4.9000000000000004</v>
      </c>
      <c r="AK40" s="83">
        <v>0.08</v>
      </c>
      <c r="AL40" s="82">
        <v>1.1000000000000001</v>
      </c>
      <c r="AM40" s="83">
        <v>0.06</v>
      </c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</row>
    <row r="41" spans="1:66" ht="15.95" customHeight="1" x14ac:dyDescent="0.2">
      <c r="A41" s="73" t="s">
        <v>145</v>
      </c>
      <c r="B41" s="131">
        <v>32909</v>
      </c>
      <c r="C41" s="83">
        <v>1.32</v>
      </c>
      <c r="D41" s="82">
        <v>18.899999999999999</v>
      </c>
      <c r="E41" s="83">
        <v>9.85</v>
      </c>
      <c r="F41" s="98">
        <v>330</v>
      </c>
      <c r="G41" s="98">
        <v>311</v>
      </c>
      <c r="H41" s="82">
        <v>52.4</v>
      </c>
      <c r="I41" s="82">
        <v>2.9</v>
      </c>
      <c r="J41" s="98">
        <v>294</v>
      </c>
      <c r="K41" s="83">
        <v>5.88</v>
      </c>
      <c r="L41" s="84" t="s">
        <v>269</v>
      </c>
      <c r="M41" s="82">
        <v>2</v>
      </c>
      <c r="N41" s="84" t="s">
        <v>270</v>
      </c>
      <c r="O41" s="82">
        <v>3.4</v>
      </c>
      <c r="P41" s="82">
        <v>59.2</v>
      </c>
      <c r="Q41" s="83">
        <v>2.65</v>
      </c>
      <c r="R41" s="83">
        <v>0.42</v>
      </c>
      <c r="S41" s="83">
        <v>0.13</v>
      </c>
      <c r="T41" s="98">
        <v>110</v>
      </c>
      <c r="U41" s="83">
        <v>3.78</v>
      </c>
      <c r="V41" s="102">
        <v>7.2999999999999995E-2</v>
      </c>
      <c r="W41" s="82">
        <v>8.1999999999999993</v>
      </c>
      <c r="X41" s="82">
        <v>45.3</v>
      </c>
      <c r="Y41" s="83">
        <v>1.17</v>
      </c>
      <c r="Z41" s="98">
        <v>395</v>
      </c>
      <c r="AA41" s="84" t="s">
        <v>267</v>
      </c>
      <c r="AB41" s="84" t="s">
        <v>268</v>
      </c>
      <c r="AC41" s="83">
        <v>0.51</v>
      </c>
      <c r="AD41" s="102">
        <v>8.1000000000000003E-2</v>
      </c>
      <c r="AE41" s="83">
        <v>0.16</v>
      </c>
      <c r="AF41" s="84" t="s">
        <v>269</v>
      </c>
      <c r="AG41" s="82">
        <v>7.8</v>
      </c>
      <c r="AH41" s="83">
        <v>0.04</v>
      </c>
      <c r="AI41" s="98">
        <v>46</v>
      </c>
      <c r="AJ41" s="82">
        <v>1.8</v>
      </c>
      <c r="AK41" s="83">
        <v>0.06</v>
      </c>
      <c r="AL41" s="82">
        <v>1.4</v>
      </c>
      <c r="AM41" s="84" t="s">
        <v>172</v>
      </c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</row>
    <row r="42" spans="1:66" ht="15.95" customHeight="1" x14ac:dyDescent="0.2">
      <c r="A42" s="73" t="s">
        <v>146</v>
      </c>
      <c r="B42" s="131">
        <v>32910</v>
      </c>
      <c r="C42" s="83">
        <v>1.5</v>
      </c>
      <c r="D42" s="82">
        <v>18.5</v>
      </c>
      <c r="E42" s="83">
        <v>5.8</v>
      </c>
      <c r="F42" s="98">
        <v>129</v>
      </c>
      <c r="G42" s="98">
        <v>319</v>
      </c>
      <c r="H42" s="82">
        <v>27.2</v>
      </c>
      <c r="I42" s="82">
        <v>5.0999999999999996</v>
      </c>
      <c r="J42" s="98">
        <v>161</v>
      </c>
      <c r="K42" s="83">
        <v>1.28</v>
      </c>
      <c r="L42" s="82">
        <v>3.2</v>
      </c>
      <c r="M42" s="82">
        <v>1.5</v>
      </c>
      <c r="N42" s="84" t="s">
        <v>270</v>
      </c>
      <c r="O42" s="82">
        <v>3.4</v>
      </c>
      <c r="P42" s="82">
        <v>96</v>
      </c>
      <c r="Q42" s="83">
        <v>2.12</v>
      </c>
      <c r="R42" s="83">
        <v>0.48</v>
      </c>
      <c r="S42" s="83">
        <v>0.1</v>
      </c>
      <c r="T42" s="98">
        <v>65</v>
      </c>
      <c r="U42" s="83">
        <v>4.18</v>
      </c>
      <c r="V42" s="102">
        <v>0.104</v>
      </c>
      <c r="W42" s="82">
        <v>7.6</v>
      </c>
      <c r="X42" s="82">
        <v>62.3</v>
      </c>
      <c r="Y42" s="83">
        <v>0.39</v>
      </c>
      <c r="Z42" s="98">
        <v>314</v>
      </c>
      <c r="AA42" s="84" t="s">
        <v>267</v>
      </c>
      <c r="AB42" s="84" t="s">
        <v>268</v>
      </c>
      <c r="AC42" s="83">
        <v>0.44</v>
      </c>
      <c r="AD42" s="102">
        <v>4.2000000000000003E-2</v>
      </c>
      <c r="AE42" s="83">
        <v>0.14000000000000001</v>
      </c>
      <c r="AF42" s="84" t="s">
        <v>269</v>
      </c>
      <c r="AG42" s="82">
        <v>4.7</v>
      </c>
      <c r="AH42" s="83">
        <v>7.0000000000000007E-2</v>
      </c>
      <c r="AI42" s="98">
        <v>49</v>
      </c>
      <c r="AJ42" s="82">
        <v>1.2</v>
      </c>
      <c r="AK42" s="83">
        <v>0.04</v>
      </c>
      <c r="AL42" s="82">
        <v>1.5</v>
      </c>
      <c r="AM42" s="83">
        <v>0.04</v>
      </c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</row>
    <row r="43" spans="1:66" ht="15.95" customHeight="1" x14ac:dyDescent="0.2">
      <c r="A43" s="73" t="s">
        <v>147</v>
      </c>
      <c r="B43" s="131">
        <v>32911</v>
      </c>
      <c r="C43" s="83">
        <v>1.53</v>
      </c>
      <c r="D43" s="82">
        <v>29.1</v>
      </c>
      <c r="E43" s="82">
        <v>10.7</v>
      </c>
      <c r="F43" s="98">
        <v>214</v>
      </c>
      <c r="G43" s="98">
        <v>459</v>
      </c>
      <c r="H43" s="82">
        <v>49.5</v>
      </c>
      <c r="I43" s="82">
        <v>7.7</v>
      </c>
      <c r="J43" s="98">
        <v>187</v>
      </c>
      <c r="K43" s="83">
        <v>2.2400000000000002</v>
      </c>
      <c r="L43" s="82">
        <v>23.5</v>
      </c>
      <c r="M43" s="82">
        <v>1.8</v>
      </c>
      <c r="N43" s="84" t="s">
        <v>270</v>
      </c>
      <c r="O43" s="82">
        <v>4.9000000000000004</v>
      </c>
      <c r="P43" s="98">
        <v>102</v>
      </c>
      <c r="Q43" s="83">
        <v>2.96</v>
      </c>
      <c r="R43" s="83">
        <v>0.8</v>
      </c>
      <c r="S43" s="83">
        <v>0.17</v>
      </c>
      <c r="T43" s="98">
        <v>69</v>
      </c>
      <c r="U43" s="83">
        <v>4.08</v>
      </c>
      <c r="V43" s="102">
        <v>0.13300000000000001</v>
      </c>
      <c r="W43" s="82">
        <v>10.9</v>
      </c>
      <c r="X43" s="82">
        <v>33.799999999999997</v>
      </c>
      <c r="Y43" s="83">
        <v>0.91</v>
      </c>
      <c r="Z43" s="98">
        <v>439</v>
      </c>
      <c r="AA43" s="84" t="s">
        <v>267</v>
      </c>
      <c r="AB43" s="84" t="s">
        <v>268</v>
      </c>
      <c r="AC43" s="83">
        <v>0.62</v>
      </c>
      <c r="AD43" s="102">
        <v>0.13</v>
      </c>
      <c r="AE43" s="83">
        <v>0.19</v>
      </c>
      <c r="AF43" s="84" t="s">
        <v>269</v>
      </c>
      <c r="AG43" s="82">
        <v>5</v>
      </c>
      <c r="AH43" s="83">
        <v>0.13</v>
      </c>
      <c r="AI43" s="98">
        <v>64</v>
      </c>
      <c r="AJ43" s="82">
        <v>2</v>
      </c>
      <c r="AK43" s="83">
        <v>0.06</v>
      </c>
      <c r="AL43" s="82">
        <v>2</v>
      </c>
      <c r="AM43" s="83">
        <v>0.13</v>
      </c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</row>
    <row r="44" spans="1:66" ht="15.95" customHeight="1" x14ac:dyDescent="0.2">
      <c r="A44" s="73" t="s">
        <v>148</v>
      </c>
      <c r="B44" s="131">
        <v>32912</v>
      </c>
      <c r="C44" s="83">
        <v>1.6</v>
      </c>
      <c r="D44" s="82">
        <v>31</v>
      </c>
      <c r="E44" s="82">
        <v>10.4</v>
      </c>
      <c r="F44" s="98">
        <v>200</v>
      </c>
      <c r="G44" s="98">
        <v>358</v>
      </c>
      <c r="H44" s="82">
        <v>46.3</v>
      </c>
      <c r="I44" s="82">
        <v>7.8</v>
      </c>
      <c r="J44" s="98">
        <v>302</v>
      </c>
      <c r="K44" s="83">
        <v>3.19</v>
      </c>
      <c r="L44" s="82">
        <v>11.2</v>
      </c>
      <c r="M44" s="82">
        <v>2</v>
      </c>
      <c r="N44" s="82">
        <v>0.3</v>
      </c>
      <c r="O44" s="82">
        <v>5.3</v>
      </c>
      <c r="P44" s="98">
        <v>130</v>
      </c>
      <c r="Q44" s="83">
        <v>3.03</v>
      </c>
      <c r="R44" s="83">
        <v>0.66</v>
      </c>
      <c r="S44" s="83">
        <v>0.18</v>
      </c>
      <c r="T44" s="98">
        <v>98</v>
      </c>
      <c r="U44" s="83">
        <v>2.92</v>
      </c>
      <c r="V44" s="102">
        <v>0.13400000000000001</v>
      </c>
      <c r="W44" s="82">
        <v>12.7</v>
      </c>
      <c r="X44" s="82">
        <v>29.3</v>
      </c>
      <c r="Y44" s="83">
        <v>0.44</v>
      </c>
      <c r="Z44" s="98">
        <v>411</v>
      </c>
      <c r="AA44" s="84" t="s">
        <v>267</v>
      </c>
      <c r="AB44" s="84" t="s">
        <v>268</v>
      </c>
      <c r="AC44" s="83">
        <v>0.64</v>
      </c>
      <c r="AD44" s="102">
        <v>2.8000000000000001E-2</v>
      </c>
      <c r="AE44" s="83">
        <v>0.22</v>
      </c>
      <c r="AF44" s="84" t="s">
        <v>269</v>
      </c>
      <c r="AG44" s="82">
        <v>7.3</v>
      </c>
      <c r="AH44" s="83">
        <v>0.12</v>
      </c>
      <c r="AI44" s="98">
        <v>67</v>
      </c>
      <c r="AJ44" s="82">
        <v>2.2999999999999998</v>
      </c>
      <c r="AK44" s="83">
        <v>0.06</v>
      </c>
      <c r="AL44" s="82">
        <v>2.2000000000000002</v>
      </c>
      <c r="AM44" s="83">
        <v>0.1</v>
      </c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</row>
    <row r="45" spans="1:66" ht="15.95" customHeight="1" x14ac:dyDescent="0.2">
      <c r="A45" s="73" t="s">
        <v>149</v>
      </c>
      <c r="B45" s="131">
        <v>32913</v>
      </c>
      <c r="C45" s="83">
        <v>2.2000000000000002</v>
      </c>
      <c r="D45" s="82">
        <v>35.799999999999997</v>
      </c>
      <c r="E45" s="82">
        <v>10.4</v>
      </c>
      <c r="F45" s="98">
        <v>178</v>
      </c>
      <c r="G45" s="98">
        <v>314</v>
      </c>
      <c r="H45" s="82">
        <v>41.1</v>
      </c>
      <c r="I45" s="82">
        <v>6.4</v>
      </c>
      <c r="J45" s="98">
        <v>219</v>
      </c>
      <c r="K45" s="83">
        <v>1.97</v>
      </c>
      <c r="L45" s="82">
        <v>2.6</v>
      </c>
      <c r="M45" s="82">
        <v>2.1</v>
      </c>
      <c r="N45" s="84" t="s">
        <v>270</v>
      </c>
      <c r="O45" s="82">
        <v>5.0999999999999996</v>
      </c>
      <c r="P45" s="98">
        <v>120</v>
      </c>
      <c r="Q45" s="83">
        <v>2.37</v>
      </c>
      <c r="R45" s="83">
        <v>0.64</v>
      </c>
      <c r="S45" s="83">
        <v>0.22</v>
      </c>
      <c r="T45" s="98">
        <v>67</v>
      </c>
      <c r="U45" s="83">
        <v>0.49</v>
      </c>
      <c r="V45" s="102">
        <v>0.112</v>
      </c>
      <c r="W45" s="82">
        <v>15.9</v>
      </c>
      <c r="X45" s="82">
        <v>19.5</v>
      </c>
      <c r="Y45" s="83">
        <v>0.14000000000000001</v>
      </c>
      <c r="Z45" s="98">
        <v>496</v>
      </c>
      <c r="AA45" s="84" t="s">
        <v>267</v>
      </c>
      <c r="AB45" s="84" t="s">
        <v>268</v>
      </c>
      <c r="AC45" s="83">
        <v>0.62</v>
      </c>
      <c r="AD45" s="102">
        <v>5.3999999999999999E-2</v>
      </c>
      <c r="AE45" s="83">
        <v>0.21</v>
      </c>
      <c r="AF45" s="84" t="s">
        <v>269</v>
      </c>
      <c r="AG45" s="82">
        <v>4.5</v>
      </c>
      <c r="AH45" s="83">
        <v>7.0000000000000007E-2</v>
      </c>
      <c r="AI45" s="98">
        <v>109</v>
      </c>
      <c r="AJ45" s="82">
        <v>3.4</v>
      </c>
      <c r="AK45" s="83">
        <v>7.0000000000000007E-2</v>
      </c>
      <c r="AL45" s="82">
        <v>1.9</v>
      </c>
      <c r="AM45" s="83">
        <v>0.16</v>
      </c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</row>
    <row r="46" spans="1:66" ht="15.95" customHeight="1" x14ac:dyDescent="0.2">
      <c r="A46" s="73" t="s">
        <v>150</v>
      </c>
      <c r="B46" s="131">
        <v>32914</v>
      </c>
      <c r="C46" s="83">
        <v>1.24</v>
      </c>
      <c r="D46" s="82">
        <v>31.5</v>
      </c>
      <c r="E46" s="82">
        <v>11</v>
      </c>
      <c r="F46" s="98">
        <v>155</v>
      </c>
      <c r="G46" s="98">
        <v>399</v>
      </c>
      <c r="H46" s="82">
        <v>26</v>
      </c>
      <c r="I46" s="82">
        <v>2.9</v>
      </c>
      <c r="J46" s="98">
        <v>33</v>
      </c>
      <c r="K46" s="83">
        <v>0.3</v>
      </c>
      <c r="L46" s="82">
        <v>0.5</v>
      </c>
      <c r="M46" s="82">
        <v>2.4</v>
      </c>
      <c r="N46" s="84" t="s">
        <v>270</v>
      </c>
      <c r="O46" s="82">
        <v>4.8</v>
      </c>
      <c r="P46" s="98">
        <v>119</v>
      </c>
      <c r="Q46" s="83">
        <v>3.07</v>
      </c>
      <c r="R46" s="83">
        <v>0.65</v>
      </c>
      <c r="S46" s="83">
        <v>0.21</v>
      </c>
      <c r="T46" s="98">
        <v>49</v>
      </c>
      <c r="U46" s="83">
        <v>2.3199999999999998</v>
      </c>
      <c r="V46" s="102">
        <v>0.11</v>
      </c>
      <c r="W46" s="82">
        <v>12.7</v>
      </c>
      <c r="X46" s="82">
        <v>24</v>
      </c>
      <c r="Y46" s="83">
        <v>0.4</v>
      </c>
      <c r="Z46" s="98">
        <v>439</v>
      </c>
      <c r="AA46" s="84" t="s">
        <v>267</v>
      </c>
      <c r="AB46" s="84" t="s">
        <v>268</v>
      </c>
      <c r="AC46" s="83">
        <v>0.57999999999999996</v>
      </c>
      <c r="AD46" s="102">
        <v>8.5999999999999993E-2</v>
      </c>
      <c r="AE46" s="83">
        <v>0.19</v>
      </c>
      <c r="AF46" s="84" t="s">
        <v>269</v>
      </c>
      <c r="AG46" s="82">
        <v>5.4</v>
      </c>
      <c r="AH46" s="83">
        <v>0.08</v>
      </c>
      <c r="AI46" s="98">
        <v>112</v>
      </c>
      <c r="AJ46" s="82">
        <v>4.3</v>
      </c>
      <c r="AK46" s="83">
        <v>0.08</v>
      </c>
      <c r="AL46" s="82">
        <v>1.5</v>
      </c>
      <c r="AM46" s="83">
        <v>0.04</v>
      </c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</row>
    <row r="47" spans="1:66" ht="15.95" customHeight="1" x14ac:dyDescent="0.2">
      <c r="A47" s="73" t="s">
        <v>151</v>
      </c>
      <c r="B47" s="131">
        <v>32915</v>
      </c>
      <c r="C47" s="83">
        <v>0.85</v>
      </c>
      <c r="D47" s="82">
        <v>18.2</v>
      </c>
      <c r="E47" s="83">
        <v>7.65</v>
      </c>
      <c r="F47" s="98">
        <v>171</v>
      </c>
      <c r="G47" s="98">
        <v>248</v>
      </c>
      <c r="H47" s="82">
        <v>18</v>
      </c>
      <c r="I47" s="82">
        <v>4</v>
      </c>
      <c r="J47" s="98">
        <v>340</v>
      </c>
      <c r="K47" s="83">
        <v>4.41</v>
      </c>
      <c r="L47" s="82">
        <v>3.6</v>
      </c>
      <c r="M47" s="82">
        <v>1.2</v>
      </c>
      <c r="N47" s="84" t="s">
        <v>270</v>
      </c>
      <c r="O47" s="82">
        <v>4.5999999999999996</v>
      </c>
      <c r="P47" s="98">
        <v>150</v>
      </c>
      <c r="Q47" s="83">
        <v>1.97</v>
      </c>
      <c r="R47" s="83">
        <v>0.42</v>
      </c>
      <c r="S47" s="83">
        <v>0.15</v>
      </c>
      <c r="T47" s="98">
        <v>82</v>
      </c>
      <c r="U47" s="83">
        <v>0.56000000000000005</v>
      </c>
      <c r="V47" s="102">
        <v>0.112</v>
      </c>
      <c r="W47" s="82">
        <v>14</v>
      </c>
      <c r="X47" s="82">
        <v>28.1</v>
      </c>
      <c r="Y47" s="83">
        <v>0.16</v>
      </c>
      <c r="Z47" s="98">
        <v>708</v>
      </c>
      <c r="AA47" s="84" t="s">
        <v>267</v>
      </c>
      <c r="AB47" s="84" t="s">
        <v>268</v>
      </c>
      <c r="AC47" s="83">
        <v>0.59</v>
      </c>
      <c r="AD47" s="102">
        <v>0.14099999999999999</v>
      </c>
      <c r="AE47" s="83">
        <v>0.19</v>
      </c>
      <c r="AF47" s="84" t="s">
        <v>269</v>
      </c>
      <c r="AG47" s="82">
        <v>6.2</v>
      </c>
      <c r="AH47" s="83">
        <v>0.09</v>
      </c>
      <c r="AI47" s="98">
        <v>49</v>
      </c>
      <c r="AJ47" s="82">
        <v>0.9</v>
      </c>
      <c r="AK47" s="83">
        <v>0.04</v>
      </c>
      <c r="AL47" s="82">
        <v>1.6</v>
      </c>
      <c r="AM47" s="83">
        <v>0.04</v>
      </c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</row>
    <row r="48" spans="1:66" ht="15.95" customHeight="1" x14ac:dyDescent="0.2">
      <c r="A48" s="73" t="s">
        <v>152</v>
      </c>
      <c r="B48" s="131">
        <v>32916</v>
      </c>
      <c r="C48" s="83">
        <v>1.21</v>
      </c>
      <c r="D48" s="82">
        <v>26.2</v>
      </c>
      <c r="E48" s="82">
        <v>10.5</v>
      </c>
      <c r="F48" s="98">
        <v>211</v>
      </c>
      <c r="G48" s="98">
        <v>330</v>
      </c>
      <c r="H48" s="82">
        <v>15.6</v>
      </c>
      <c r="I48" s="82">
        <v>3.8</v>
      </c>
      <c r="J48" s="98">
        <v>179</v>
      </c>
      <c r="K48" s="83">
        <v>1.05</v>
      </c>
      <c r="L48" s="82">
        <v>3.4</v>
      </c>
      <c r="M48" s="82">
        <v>1.9</v>
      </c>
      <c r="N48" s="84" t="s">
        <v>270</v>
      </c>
      <c r="O48" s="82">
        <v>4.9000000000000004</v>
      </c>
      <c r="P48" s="98">
        <v>109</v>
      </c>
      <c r="Q48" s="83">
        <v>2.78</v>
      </c>
      <c r="R48" s="83">
        <v>0.68</v>
      </c>
      <c r="S48" s="83">
        <v>0.18</v>
      </c>
      <c r="T48" s="98">
        <v>49</v>
      </c>
      <c r="U48" s="83">
        <v>0.27</v>
      </c>
      <c r="V48" s="102">
        <v>8.4000000000000005E-2</v>
      </c>
      <c r="W48" s="82">
        <v>12.2</v>
      </c>
      <c r="X48" s="82">
        <v>20.6</v>
      </c>
      <c r="Y48" s="83">
        <v>0.06</v>
      </c>
      <c r="Z48" s="98">
        <v>416</v>
      </c>
      <c r="AA48" s="84" t="s">
        <v>267</v>
      </c>
      <c r="AB48" s="84" t="s">
        <v>268</v>
      </c>
      <c r="AC48" s="83">
        <v>0.56000000000000005</v>
      </c>
      <c r="AD48" s="102">
        <v>0.14799999999999999</v>
      </c>
      <c r="AE48" s="83">
        <v>0.19</v>
      </c>
      <c r="AF48" s="84" t="s">
        <v>269</v>
      </c>
      <c r="AG48" s="82">
        <v>4.0999999999999996</v>
      </c>
      <c r="AH48" s="83">
        <v>7.0000000000000007E-2</v>
      </c>
      <c r="AI48" s="98">
        <v>76</v>
      </c>
      <c r="AJ48" s="82">
        <v>1.8</v>
      </c>
      <c r="AK48" s="83">
        <v>0.05</v>
      </c>
      <c r="AL48" s="82">
        <v>1.5</v>
      </c>
      <c r="AM48" s="83">
        <v>7.0000000000000007E-2</v>
      </c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</row>
    <row r="49" spans="1:66" ht="15.95" customHeight="1" x14ac:dyDescent="0.2">
      <c r="A49" s="73" t="s">
        <v>153</v>
      </c>
      <c r="B49" s="131">
        <v>32917</v>
      </c>
      <c r="C49" s="83">
        <v>2.41</v>
      </c>
      <c r="D49" s="82">
        <v>22.8</v>
      </c>
      <c r="E49" s="83">
        <v>8.83</v>
      </c>
      <c r="F49" s="98">
        <v>173</v>
      </c>
      <c r="G49" s="98">
        <v>400</v>
      </c>
      <c r="H49" s="82">
        <v>41</v>
      </c>
      <c r="I49" s="82">
        <v>6.8</v>
      </c>
      <c r="J49" s="98">
        <v>130</v>
      </c>
      <c r="K49" s="83">
        <v>0.99</v>
      </c>
      <c r="L49" s="82">
        <v>6.4</v>
      </c>
      <c r="M49" s="82">
        <v>2.2000000000000002</v>
      </c>
      <c r="N49" s="84" t="s">
        <v>270</v>
      </c>
      <c r="O49" s="82">
        <v>4.5999999999999996</v>
      </c>
      <c r="P49" s="98">
        <v>291</v>
      </c>
      <c r="Q49" s="83">
        <v>2.57</v>
      </c>
      <c r="R49" s="83">
        <v>0.7</v>
      </c>
      <c r="S49" s="83">
        <v>0.15</v>
      </c>
      <c r="T49" s="98">
        <v>55</v>
      </c>
      <c r="U49" s="83">
        <v>7.37</v>
      </c>
      <c r="V49" s="102">
        <v>0.14499999999999999</v>
      </c>
      <c r="W49" s="82">
        <v>12.6</v>
      </c>
      <c r="X49" s="82">
        <v>31.5</v>
      </c>
      <c r="Y49" s="83">
        <v>0.46</v>
      </c>
      <c r="Z49" s="98">
        <v>623</v>
      </c>
      <c r="AA49" s="84" t="s">
        <v>267</v>
      </c>
      <c r="AB49" s="84" t="s">
        <v>268</v>
      </c>
      <c r="AC49" s="83">
        <v>0.64</v>
      </c>
      <c r="AD49" s="102">
        <v>9.0999999999999998E-2</v>
      </c>
      <c r="AE49" s="83">
        <v>0.2</v>
      </c>
      <c r="AF49" s="84" t="s">
        <v>269</v>
      </c>
      <c r="AG49" s="82">
        <v>5.7</v>
      </c>
      <c r="AH49" s="83">
        <v>0.11</v>
      </c>
      <c r="AI49" s="98">
        <v>64</v>
      </c>
      <c r="AJ49" s="82">
        <v>2.2999999999999998</v>
      </c>
      <c r="AK49" s="83">
        <v>0.05</v>
      </c>
      <c r="AL49" s="82">
        <v>1.9</v>
      </c>
      <c r="AM49" s="83">
        <v>0.09</v>
      </c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</row>
    <row r="50" spans="1:66" ht="15.95" customHeight="1" x14ac:dyDescent="0.2">
      <c r="A50" s="73" t="s">
        <v>154</v>
      </c>
      <c r="B50" s="131">
        <v>32918</v>
      </c>
      <c r="C50" s="83">
        <v>1.59</v>
      </c>
      <c r="D50" s="82">
        <v>11.8</v>
      </c>
      <c r="E50" s="83">
        <v>5.36</v>
      </c>
      <c r="F50" s="82">
        <v>74.599999999999994</v>
      </c>
      <c r="G50" s="98">
        <v>249</v>
      </c>
      <c r="H50" s="82">
        <v>22.9</v>
      </c>
      <c r="I50" s="82">
        <v>6.4</v>
      </c>
      <c r="J50" s="98">
        <v>216</v>
      </c>
      <c r="K50" s="83">
        <v>2.08</v>
      </c>
      <c r="L50" s="82">
        <v>1.1000000000000001</v>
      </c>
      <c r="M50" s="82">
        <v>1.5</v>
      </c>
      <c r="N50" s="84" t="s">
        <v>270</v>
      </c>
      <c r="O50" s="82">
        <v>3.2</v>
      </c>
      <c r="P50" s="98">
        <v>160</v>
      </c>
      <c r="Q50" s="83">
        <v>1.31</v>
      </c>
      <c r="R50" s="83">
        <v>0.36</v>
      </c>
      <c r="S50" s="83">
        <v>7.0000000000000007E-2</v>
      </c>
      <c r="T50" s="98">
        <v>50</v>
      </c>
      <c r="U50" s="83">
        <v>8.19</v>
      </c>
      <c r="V50" s="102">
        <v>0.16400000000000001</v>
      </c>
      <c r="W50" s="82">
        <v>7.4</v>
      </c>
      <c r="X50" s="82">
        <v>42.6</v>
      </c>
      <c r="Y50" s="83">
        <v>0.83</v>
      </c>
      <c r="Z50" s="98">
        <v>402</v>
      </c>
      <c r="AA50" s="84" t="s">
        <v>267</v>
      </c>
      <c r="AB50" s="84" t="s">
        <v>268</v>
      </c>
      <c r="AC50" s="83">
        <v>0.46</v>
      </c>
      <c r="AD50" s="102">
        <v>6.9000000000000006E-2</v>
      </c>
      <c r="AE50" s="83">
        <v>0.16</v>
      </c>
      <c r="AF50" s="84" t="s">
        <v>269</v>
      </c>
      <c r="AG50" s="82">
        <v>3.1</v>
      </c>
      <c r="AH50" s="83">
        <v>0.06</v>
      </c>
      <c r="AI50" s="98">
        <v>20</v>
      </c>
      <c r="AJ50" s="82">
        <v>0.9</v>
      </c>
      <c r="AK50" s="83">
        <v>0.03</v>
      </c>
      <c r="AL50" s="82">
        <v>1.1000000000000001</v>
      </c>
      <c r="AM50" s="83">
        <v>0.03</v>
      </c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</row>
    <row r="51" spans="1:66" ht="15.95" customHeight="1" x14ac:dyDescent="0.2">
      <c r="A51" s="73" t="s">
        <v>155</v>
      </c>
      <c r="B51" s="131">
        <v>32919</v>
      </c>
      <c r="C51" s="83">
        <v>2.23</v>
      </c>
      <c r="D51" s="82">
        <v>36.5</v>
      </c>
      <c r="E51" s="82">
        <v>13.4</v>
      </c>
      <c r="F51" s="98">
        <v>162</v>
      </c>
      <c r="G51" s="98">
        <v>517</v>
      </c>
      <c r="H51" s="82">
        <v>80</v>
      </c>
      <c r="I51" s="82">
        <v>11.9</v>
      </c>
      <c r="J51" s="98">
        <v>83</v>
      </c>
      <c r="K51" s="83">
        <v>0.45</v>
      </c>
      <c r="L51" s="82">
        <v>10.1</v>
      </c>
      <c r="M51" s="82">
        <v>1.4</v>
      </c>
      <c r="N51" s="82">
        <v>0.5</v>
      </c>
      <c r="O51" s="82">
        <v>5</v>
      </c>
      <c r="P51" s="82">
        <v>27.2</v>
      </c>
      <c r="Q51" s="83">
        <v>1.49</v>
      </c>
      <c r="R51" s="83">
        <v>0.76</v>
      </c>
      <c r="S51" s="83">
        <v>0.17</v>
      </c>
      <c r="T51" s="98">
        <v>20</v>
      </c>
      <c r="U51" s="83">
        <v>1.06</v>
      </c>
      <c r="V51" s="102">
        <v>5.8000000000000003E-2</v>
      </c>
      <c r="W51" s="82">
        <v>7.4</v>
      </c>
      <c r="X51" s="82">
        <v>29.7</v>
      </c>
      <c r="Y51" s="83">
        <v>0.37</v>
      </c>
      <c r="Z51" s="98">
        <v>231</v>
      </c>
      <c r="AA51" s="84" t="s">
        <v>267</v>
      </c>
      <c r="AB51" s="84" t="s">
        <v>268</v>
      </c>
      <c r="AC51" s="83">
        <v>0.49</v>
      </c>
      <c r="AD51" s="102">
        <v>0.10299999999999999</v>
      </c>
      <c r="AE51" s="83">
        <v>0.2</v>
      </c>
      <c r="AF51" s="84" t="s">
        <v>269</v>
      </c>
      <c r="AG51" s="82">
        <v>4.0999999999999996</v>
      </c>
      <c r="AH51" s="83">
        <v>0.1</v>
      </c>
      <c r="AI51" s="98">
        <v>148</v>
      </c>
      <c r="AJ51" s="82">
        <v>2</v>
      </c>
      <c r="AK51" s="83">
        <v>7.0000000000000007E-2</v>
      </c>
      <c r="AL51" s="82">
        <v>1.5</v>
      </c>
      <c r="AM51" s="83">
        <v>0.13</v>
      </c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</row>
    <row r="52" spans="1:66" ht="15.95" customHeight="1" x14ac:dyDescent="0.2">
      <c r="A52" s="73" t="s">
        <v>156</v>
      </c>
      <c r="B52" s="131">
        <v>32920</v>
      </c>
      <c r="C52" s="83">
        <v>0.92</v>
      </c>
      <c r="D52" s="82">
        <v>28.7</v>
      </c>
      <c r="E52" s="83">
        <v>9.36</v>
      </c>
      <c r="F52" s="98">
        <v>245</v>
      </c>
      <c r="G52" s="98">
        <v>380</v>
      </c>
      <c r="H52" s="82">
        <v>17.5</v>
      </c>
      <c r="I52" s="82">
        <v>3</v>
      </c>
      <c r="J52" s="98">
        <v>139</v>
      </c>
      <c r="K52" s="83">
        <v>0.92</v>
      </c>
      <c r="L52" s="82">
        <v>2.4</v>
      </c>
      <c r="M52" s="82">
        <v>2.2000000000000002</v>
      </c>
      <c r="N52" s="82">
        <v>0.4</v>
      </c>
      <c r="O52" s="82">
        <v>6.1</v>
      </c>
      <c r="P52" s="82">
        <v>85.5</v>
      </c>
      <c r="Q52" s="83">
        <v>3.12</v>
      </c>
      <c r="R52" s="83">
        <v>0.39</v>
      </c>
      <c r="S52" s="83">
        <v>0.19</v>
      </c>
      <c r="T52" s="98">
        <v>59</v>
      </c>
      <c r="U52" s="83">
        <v>2.09</v>
      </c>
      <c r="V52" s="102">
        <v>0.20899999999999999</v>
      </c>
      <c r="W52" s="82">
        <v>10</v>
      </c>
      <c r="X52" s="82">
        <v>25.2</v>
      </c>
      <c r="Y52" s="83">
        <v>0.12</v>
      </c>
      <c r="Z52" s="98">
        <v>422</v>
      </c>
      <c r="AA52" s="84" t="s">
        <v>267</v>
      </c>
      <c r="AB52" s="84" t="s">
        <v>268</v>
      </c>
      <c r="AC52" s="83">
        <v>0.87</v>
      </c>
      <c r="AD52" s="102">
        <v>0.113</v>
      </c>
      <c r="AE52" s="83">
        <v>0.36</v>
      </c>
      <c r="AF52" s="84" t="s">
        <v>269</v>
      </c>
      <c r="AG52" s="82">
        <v>5</v>
      </c>
      <c r="AH52" s="83">
        <v>0.15</v>
      </c>
      <c r="AI52" s="98">
        <v>40</v>
      </c>
      <c r="AJ52" s="82">
        <v>1.2</v>
      </c>
      <c r="AK52" s="83">
        <v>0.06</v>
      </c>
      <c r="AL52" s="82">
        <v>2</v>
      </c>
      <c r="AM52" s="83">
        <v>0.04</v>
      </c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</row>
    <row r="53" spans="1:66" ht="15.95" customHeight="1" x14ac:dyDescent="0.2">
      <c r="A53" s="73" t="s">
        <v>157</v>
      </c>
      <c r="B53" s="131">
        <v>32921</v>
      </c>
      <c r="C53" s="83">
        <v>0.61</v>
      </c>
      <c r="D53" s="82">
        <v>25.6</v>
      </c>
      <c r="E53" s="83">
        <v>9.1199999999999992</v>
      </c>
      <c r="F53" s="82">
        <v>92.9</v>
      </c>
      <c r="G53" s="98">
        <v>246</v>
      </c>
      <c r="H53" s="82">
        <v>10.8</v>
      </c>
      <c r="I53" s="82">
        <v>1.5</v>
      </c>
      <c r="J53" s="98">
        <v>10</v>
      </c>
      <c r="K53" s="83">
        <v>0.27</v>
      </c>
      <c r="L53" s="84" t="s">
        <v>269</v>
      </c>
      <c r="M53" s="82">
        <v>1.1000000000000001</v>
      </c>
      <c r="N53" s="84" t="s">
        <v>270</v>
      </c>
      <c r="O53" s="82">
        <v>1.5</v>
      </c>
      <c r="P53" s="82">
        <v>17.7</v>
      </c>
      <c r="Q53" s="83">
        <v>1.05</v>
      </c>
      <c r="R53" s="83">
        <v>0.37</v>
      </c>
      <c r="S53" s="83">
        <v>0.2</v>
      </c>
      <c r="T53" s="98">
        <v>29</v>
      </c>
      <c r="U53" s="83">
        <v>0.09</v>
      </c>
      <c r="V53" s="102">
        <v>7.0000000000000001E-3</v>
      </c>
      <c r="W53" s="82">
        <v>3.5</v>
      </c>
      <c r="X53" s="82">
        <v>10.9</v>
      </c>
      <c r="Y53" s="83">
        <v>0.08</v>
      </c>
      <c r="Z53" s="98">
        <v>196</v>
      </c>
      <c r="AA53" s="84" t="s">
        <v>267</v>
      </c>
      <c r="AB53" s="84" t="s">
        <v>268</v>
      </c>
      <c r="AC53" s="83">
        <v>0.51</v>
      </c>
      <c r="AD53" s="102">
        <v>0.151</v>
      </c>
      <c r="AE53" s="83">
        <v>0.25</v>
      </c>
      <c r="AF53" s="84" t="s">
        <v>269</v>
      </c>
      <c r="AG53" s="82">
        <v>3.2</v>
      </c>
      <c r="AH53" s="83">
        <v>0.12</v>
      </c>
      <c r="AI53" s="98">
        <v>59</v>
      </c>
      <c r="AJ53" s="82">
        <v>1.5</v>
      </c>
      <c r="AK53" s="83">
        <v>0.03</v>
      </c>
      <c r="AL53" s="82">
        <v>1</v>
      </c>
      <c r="AM53" s="83">
        <v>0.03</v>
      </c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</row>
    <row r="54" spans="1:66" ht="15.95" customHeight="1" x14ac:dyDescent="0.2">
      <c r="A54" s="73" t="s">
        <v>158</v>
      </c>
      <c r="B54" s="131">
        <v>32922</v>
      </c>
      <c r="C54" s="83">
        <v>1.22</v>
      </c>
      <c r="D54" s="83">
        <v>8.2200000000000006</v>
      </c>
      <c r="E54" s="83">
        <v>3.65</v>
      </c>
      <c r="F54" s="82">
        <v>34.200000000000003</v>
      </c>
      <c r="G54" s="98">
        <v>199</v>
      </c>
      <c r="H54" s="82">
        <v>24.9</v>
      </c>
      <c r="I54" s="82">
        <v>4.4000000000000004</v>
      </c>
      <c r="J54" s="98">
        <v>390</v>
      </c>
      <c r="K54" s="83">
        <v>2.59</v>
      </c>
      <c r="L54" s="82">
        <v>4.9000000000000004</v>
      </c>
      <c r="M54" s="82">
        <v>0.6</v>
      </c>
      <c r="N54" s="84" t="s">
        <v>270</v>
      </c>
      <c r="O54" s="82">
        <v>1.7</v>
      </c>
      <c r="P54" s="82">
        <v>55.3</v>
      </c>
      <c r="Q54" s="83">
        <v>0.39</v>
      </c>
      <c r="R54" s="83">
        <v>0.26</v>
      </c>
      <c r="S54" s="83">
        <v>0.04</v>
      </c>
      <c r="T54" s="98">
        <v>23</v>
      </c>
      <c r="U54" s="83">
        <v>6.87</v>
      </c>
      <c r="V54" s="102">
        <v>4.3999999999999997E-2</v>
      </c>
      <c r="W54" s="82">
        <v>3.5</v>
      </c>
      <c r="X54" s="82">
        <v>67</v>
      </c>
      <c r="Y54" s="83">
        <v>2.5</v>
      </c>
      <c r="Z54" s="98">
        <v>328</v>
      </c>
      <c r="AA54" s="84" t="s">
        <v>267</v>
      </c>
      <c r="AB54" s="84" t="s">
        <v>268</v>
      </c>
      <c r="AC54" s="83">
        <v>0.24</v>
      </c>
      <c r="AD54" s="102">
        <v>3.1E-2</v>
      </c>
      <c r="AE54" s="83">
        <v>0.08</v>
      </c>
      <c r="AF54" s="84" t="s">
        <v>269</v>
      </c>
      <c r="AG54" s="82">
        <v>2.5</v>
      </c>
      <c r="AH54" s="83">
        <v>0.11</v>
      </c>
      <c r="AI54" s="98">
        <v>51</v>
      </c>
      <c r="AJ54" s="82">
        <v>0.5</v>
      </c>
      <c r="AK54" s="84" t="s">
        <v>172</v>
      </c>
      <c r="AL54" s="82">
        <v>0.7</v>
      </c>
      <c r="AM54" s="83">
        <v>0.1</v>
      </c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</row>
    <row r="55" spans="1:66" ht="15.95" customHeight="1" x14ac:dyDescent="0.2">
      <c r="A55" s="73" t="s">
        <v>159</v>
      </c>
      <c r="B55" s="131">
        <v>32923</v>
      </c>
      <c r="C55" s="83">
        <v>1.07</v>
      </c>
      <c r="D55" s="83">
        <v>6.9</v>
      </c>
      <c r="E55" s="83">
        <v>4.26</v>
      </c>
      <c r="F55" s="82">
        <v>29.3</v>
      </c>
      <c r="G55" s="98">
        <v>289</v>
      </c>
      <c r="H55" s="82">
        <v>26.3</v>
      </c>
      <c r="I55" s="82">
        <v>4.3</v>
      </c>
      <c r="J55" s="98">
        <v>67</v>
      </c>
      <c r="K55" s="83">
        <v>0.5</v>
      </c>
      <c r="L55" s="82">
        <v>7.4</v>
      </c>
      <c r="M55" s="82">
        <v>0.4</v>
      </c>
      <c r="N55" s="82">
        <v>0.3</v>
      </c>
      <c r="O55" s="82">
        <v>0.6</v>
      </c>
      <c r="P55" s="82">
        <v>18.399999999999999</v>
      </c>
      <c r="Q55" s="83">
        <v>0.37</v>
      </c>
      <c r="R55" s="83">
        <v>0.46</v>
      </c>
      <c r="S55" s="83">
        <v>0.03</v>
      </c>
      <c r="T55" s="98">
        <v>10</v>
      </c>
      <c r="U55" s="83">
        <v>0.84</v>
      </c>
      <c r="V55" s="102">
        <v>4.2000000000000003E-2</v>
      </c>
      <c r="W55" s="82">
        <v>1.5</v>
      </c>
      <c r="X55" s="98">
        <v>155</v>
      </c>
      <c r="Y55" s="83">
        <v>0.31</v>
      </c>
      <c r="Z55" s="82">
        <v>85.1</v>
      </c>
      <c r="AA55" s="84" t="s">
        <v>267</v>
      </c>
      <c r="AB55" s="84" t="s">
        <v>268</v>
      </c>
      <c r="AC55" s="83">
        <v>0.11</v>
      </c>
      <c r="AD55" s="102">
        <v>2.1999999999999999E-2</v>
      </c>
      <c r="AE55" s="83">
        <v>0.04</v>
      </c>
      <c r="AF55" s="84" t="s">
        <v>269</v>
      </c>
      <c r="AG55" s="82">
        <v>1.1000000000000001</v>
      </c>
      <c r="AH55" s="83">
        <v>0.15</v>
      </c>
      <c r="AI55" s="98">
        <v>50</v>
      </c>
      <c r="AJ55" s="82">
        <v>0.3</v>
      </c>
      <c r="AK55" s="84" t="s">
        <v>172</v>
      </c>
      <c r="AL55" s="82">
        <v>0.5</v>
      </c>
      <c r="AM55" s="83">
        <v>0.12</v>
      </c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</row>
    <row r="56" spans="1:66" ht="15.95" customHeight="1" x14ac:dyDescent="0.2">
      <c r="A56" s="73" t="s">
        <v>160</v>
      </c>
      <c r="B56" s="131">
        <v>32924</v>
      </c>
      <c r="C56" s="83">
        <v>1.44</v>
      </c>
      <c r="D56" s="82">
        <v>14.9</v>
      </c>
      <c r="E56" s="83">
        <v>5.33</v>
      </c>
      <c r="F56" s="98">
        <v>137</v>
      </c>
      <c r="G56" s="98">
        <v>211</v>
      </c>
      <c r="H56" s="82">
        <v>37.299999999999997</v>
      </c>
      <c r="I56" s="82">
        <v>6</v>
      </c>
      <c r="J56" s="98">
        <v>323</v>
      </c>
      <c r="K56" s="83">
        <v>6.81</v>
      </c>
      <c r="L56" s="82">
        <v>2.9</v>
      </c>
      <c r="M56" s="82">
        <v>1.8</v>
      </c>
      <c r="N56" s="84" t="s">
        <v>270</v>
      </c>
      <c r="O56" s="82">
        <v>2.2999999999999998</v>
      </c>
      <c r="P56" s="82">
        <v>55.3</v>
      </c>
      <c r="Q56" s="83">
        <v>3.16</v>
      </c>
      <c r="R56" s="83">
        <v>0.49</v>
      </c>
      <c r="S56" s="83">
        <v>0.08</v>
      </c>
      <c r="T56" s="98">
        <v>78</v>
      </c>
      <c r="U56" s="83">
        <v>0.47</v>
      </c>
      <c r="V56" s="102">
        <v>0.1</v>
      </c>
      <c r="W56" s="82">
        <v>5.0999999999999996</v>
      </c>
      <c r="X56" s="82">
        <v>57.3</v>
      </c>
      <c r="Y56" s="83">
        <v>0.12</v>
      </c>
      <c r="Z56" s="98">
        <v>343</v>
      </c>
      <c r="AA56" s="84" t="s">
        <v>267</v>
      </c>
      <c r="AB56" s="84" t="s">
        <v>268</v>
      </c>
      <c r="AC56" s="83">
        <v>0.38</v>
      </c>
      <c r="AD56" s="102">
        <v>0.01</v>
      </c>
      <c r="AE56" s="83">
        <v>0.09</v>
      </c>
      <c r="AF56" s="84" t="s">
        <v>269</v>
      </c>
      <c r="AG56" s="82">
        <v>6.2</v>
      </c>
      <c r="AH56" s="83">
        <v>0.08</v>
      </c>
      <c r="AI56" s="98">
        <v>67</v>
      </c>
      <c r="AJ56" s="82">
        <v>1.9</v>
      </c>
      <c r="AK56" s="83">
        <v>0.03</v>
      </c>
      <c r="AL56" s="82">
        <v>1.2</v>
      </c>
      <c r="AM56" s="83">
        <v>0.02</v>
      </c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</row>
    <row r="57" spans="1:66" ht="15.95" customHeight="1" x14ac:dyDescent="0.2">
      <c r="A57" s="73" t="s">
        <v>161</v>
      </c>
      <c r="B57" s="131">
        <v>32925</v>
      </c>
      <c r="C57" s="83">
        <v>2.0499999999999998</v>
      </c>
      <c r="D57" s="82">
        <v>19</v>
      </c>
      <c r="E57" s="83">
        <v>7.4</v>
      </c>
      <c r="F57" s="98">
        <v>181</v>
      </c>
      <c r="G57" s="98">
        <v>321</v>
      </c>
      <c r="H57" s="82">
        <v>35.200000000000003</v>
      </c>
      <c r="I57" s="82">
        <v>6.3</v>
      </c>
      <c r="J57" s="98">
        <v>361</v>
      </c>
      <c r="K57" s="83">
        <v>7.31</v>
      </c>
      <c r="L57" s="82">
        <v>7.5</v>
      </c>
      <c r="M57" s="82">
        <v>2.1</v>
      </c>
      <c r="N57" s="84" t="s">
        <v>270</v>
      </c>
      <c r="O57" s="82">
        <v>3.4</v>
      </c>
      <c r="P57" s="82">
        <v>75.099999999999994</v>
      </c>
      <c r="Q57" s="83">
        <v>2.4900000000000002</v>
      </c>
      <c r="R57" s="83">
        <v>0.55000000000000004</v>
      </c>
      <c r="S57" s="83">
        <v>0.12</v>
      </c>
      <c r="T57" s="98">
        <v>61</v>
      </c>
      <c r="U57" s="83">
        <v>3.79</v>
      </c>
      <c r="V57" s="102">
        <v>0.105</v>
      </c>
      <c r="W57" s="82">
        <v>6.7</v>
      </c>
      <c r="X57" s="82">
        <v>31.3</v>
      </c>
      <c r="Y57" s="83">
        <v>0.9</v>
      </c>
      <c r="Z57" s="98">
        <v>381</v>
      </c>
      <c r="AA57" s="84" t="s">
        <v>267</v>
      </c>
      <c r="AB57" s="84" t="s">
        <v>268</v>
      </c>
      <c r="AC57" s="83">
        <v>0.46</v>
      </c>
      <c r="AD57" s="102">
        <v>1.7999999999999999E-2</v>
      </c>
      <c r="AE57" s="83">
        <v>0.17</v>
      </c>
      <c r="AF57" s="84" t="s">
        <v>269</v>
      </c>
      <c r="AG57" s="82">
        <v>6.5</v>
      </c>
      <c r="AH57" s="83">
        <v>0.08</v>
      </c>
      <c r="AI57" s="98">
        <v>71</v>
      </c>
      <c r="AJ57" s="82">
        <v>2</v>
      </c>
      <c r="AK57" s="83">
        <v>0.05</v>
      </c>
      <c r="AL57" s="82">
        <v>1.5</v>
      </c>
      <c r="AM57" s="83">
        <v>7.0000000000000007E-2</v>
      </c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</row>
    <row r="58" spans="1:66" ht="15.95" customHeight="1" x14ac:dyDescent="0.2">
      <c r="A58" s="73" t="s">
        <v>162</v>
      </c>
      <c r="B58" s="131">
        <v>32926</v>
      </c>
      <c r="C58" s="83">
        <v>2</v>
      </c>
      <c r="D58" s="83">
        <v>8.9499999999999993</v>
      </c>
      <c r="E58" s="83">
        <v>4.6900000000000004</v>
      </c>
      <c r="F58" s="82">
        <v>66</v>
      </c>
      <c r="G58" s="98">
        <v>300</v>
      </c>
      <c r="H58" s="82">
        <v>21.4</v>
      </c>
      <c r="I58" s="82">
        <v>3.6</v>
      </c>
      <c r="J58" s="98">
        <v>159</v>
      </c>
      <c r="K58" s="83">
        <v>1.48</v>
      </c>
      <c r="L58" s="82">
        <v>6.3</v>
      </c>
      <c r="M58" s="82">
        <v>1.5</v>
      </c>
      <c r="N58" s="84" t="s">
        <v>270</v>
      </c>
      <c r="O58" s="82">
        <v>2.4</v>
      </c>
      <c r="P58" s="98">
        <v>136</v>
      </c>
      <c r="Q58" s="83">
        <v>1.1299999999999999</v>
      </c>
      <c r="R58" s="83">
        <v>0.76</v>
      </c>
      <c r="S58" s="83">
        <v>0.05</v>
      </c>
      <c r="T58" s="98">
        <v>35</v>
      </c>
      <c r="U58" s="83">
        <v>9.4499999999999993</v>
      </c>
      <c r="V58" s="102">
        <v>0.14399999999999999</v>
      </c>
      <c r="W58" s="82">
        <v>5.4</v>
      </c>
      <c r="X58" s="82">
        <v>41</v>
      </c>
      <c r="Y58" s="83">
        <v>1.49</v>
      </c>
      <c r="Z58" s="98">
        <v>223</v>
      </c>
      <c r="AA58" s="84" t="s">
        <v>267</v>
      </c>
      <c r="AB58" s="84" t="s">
        <v>268</v>
      </c>
      <c r="AC58" s="83">
        <v>0.39</v>
      </c>
      <c r="AD58" s="102">
        <v>0.02</v>
      </c>
      <c r="AE58" s="83">
        <v>0.11</v>
      </c>
      <c r="AF58" s="84" t="s">
        <v>269</v>
      </c>
      <c r="AG58" s="82">
        <v>2.2999999999999998</v>
      </c>
      <c r="AH58" s="83">
        <v>0.09</v>
      </c>
      <c r="AI58" s="98">
        <v>56</v>
      </c>
      <c r="AJ58" s="82">
        <v>1.2</v>
      </c>
      <c r="AK58" s="84" t="s">
        <v>172</v>
      </c>
      <c r="AL58" s="82">
        <v>1</v>
      </c>
      <c r="AM58" s="83">
        <v>0.08</v>
      </c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</row>
    <row r="59" spans="1:66" ht="15.95" customHeight="1" x14ac:dyDescent="0.2">
      <c r="A59" s="73" t="s">
        <v>163</v>
      </c>
      <c r="B59" s="131">
        <v>32927</v>
      </c>
      <c r="C59" s="83">
        <v>3.79</v>
      </c>
      <c r="D59" s="82">
        <v>31</v>
      </c>
      <c r="E59" s="82">
        <v>11.8</v>
      </c>
      <c r="F59" s="98">
        <v>133</v>
      </c>
      <c r="G59" s="98">
        <v>571</v>
      </c>
      <c r="H59" s="82">
        <v>50.2</v>
      </c>
      <c r="I59" s="82">
        <v>10.6</v>
      </c>
      <c r="J59" s="98">
        <v>57</v>
      </c>
      <c r="K59" s="83">
        <v>1.34</v>
      </c>
      <c r="L59" s="82">
        <v>3.9</v>
      </c>
      <c r="M59" s="82">
        <v>2.9</v>
      </c>
      <c r="N59" s="84" t="s">
        <v>270</v>
      </c>
      <c r="O59" s="82">
        <v>5.2</v>
      </c>
      <c r="P59" s="82">
        <v>63.5</v>
      </c>
      <c r="Q59" s="83">
        <v>2.66</v>
      </c>
      <c r="R59" s="83">
        <v>0.99</v>
      </c>
      <c r="S59" s="83">
        <v>0.2</v>
      </c>
      <c r="T59" s="98">
        <v>81</v>
      </c>
      <c r="U59" s="83">
        <v>0.66</v>
      </c>
      <c r="V59" s="102">
        <v>0.157</v>
      </c>
      <c r="W59" s="82">
        <v>9.8000000000000007</v>
      </c>
      <c r="X59" s="82">
        <v>23.2</v>
      </c>
      <c r="Y59" s="83">
        <v>0.26</v>
      </c>
      <c r="Z59" s="98">
        <v>391</v>
      </c>
      <c r="AA59" s="84" t="s">
        <v>267</v>
      </c>
      <c r="AB59" s="84" t="s">
        <v>268</v>
      </c>
      <c r="AC59" s="83">
        <v>0.66</v>
      </c>
      <c r="AD59" s="102">
        <v>1.9E-2</v>
      </c>
      <c r="AE59" s="83">
        <v>0.25</v>
      </c>
      <c r="AF59" s="84" t="s">
        <v>269</v>
      </c>
      <c r="AG59" s="82">
        <v>5</v>
      </c>
      <c r="AH59" s="83">
        <v>0.09</v>
      </c>
      <c r="AI59" s="98">
        <v>118</v>
      </c>
      <c r="AJ59" s="82">
        <v>3.7</v>
      </c>
      <c r="AK59" s="83">
        <v>0.08</v>
      </c>
      <c r="AL59" s="82">
        <v>1.7</v>
      </c>
      <c r="AM59" s="83">
        <v>0.09</v>
      </c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</row>
    <row r="60" spans="1:66" ht="15.95" customHeight="1" x14ac:dyDescent="0.2">
      <c r="A60" s="73" t="s">
        <v>164</v>
      </c>
      <c r="B60" s="131">
        <v>32928</v>
      </c>
      <c r="C60" s="83">
        <v>0.74</v>
      </c>
      <c r="D60" s="82">
        <v>17.8</v>
      </c>
      <c r="E60" s="82">
        <v>12.2</v>
      </c>
      <c r="F60" s="98">
        <v>363</v>
      </c>
      <c r="G60" s="98">
        <v>438</v>
      </c>
      <c r="H60" s="82">
        <v>5.9</v>
      </c>
      <c r="I60" s="82">
        <v>1</v>
      </c>
      <c r="J60" s="98">
        <v>12</v>
      </c>
      <c r="K60" s="83">
        <v>0.3</v>
      </c>
      <c r="L60" s="82">
        <v>0.9</v>
      </c>
      <c r="M60" s="82">
        <v>0.7</v>
      </c>
      <c r="N60" s="84" t="s">
        <v>270</v>
      </c>
      <c r="O60" s="82">
        <v>3</v>
      </c>
      <c r="P60" s="82">
        <v>87.9</v>
      </c>
      <c r="Q60" s="83">
        <v>1.78</v>
      </c>
      <c r="R60" s="83">
        <v>0.31</v>
      </c>
      <c r="S60" s="83">
        <v>0.19</v>
      </c>
      <c r="T60" s="98">
        <v>35</v>
      </c>
      <c r="U60" s="83">
        <v>0.13</v>
      </c>
      <c r="V60" s="102">
        <v>4.3999999999999997E-2</v>
      </c>
      <c r="W60" s="82">
        <v>11.3</v>
      </c>
      <c r="X60" s="82">
        <v>15</v>
      </c>
      <c r="Y60" s="83">
        <v>0.13</v>
      </c>
      <c r="Z60" s="98">
        <v>439</v>
      </c>
      <c r="AA60" s="84" t="s">
        <v>267</v>
      </c>
      <c r="AB60" s="84" t="s">
        <v>268</v>
      </c>
      <c r="AC60" s="83">
        <v>0.56000000000000005</v>
      </c>
      <c r="AD60" s="102">
        <v>1.2999999999999999E-2</v>
      </c>
      <c r="AE60" s="83">
        <v>0.19</v>
      </c>
      <c r="AF60" s="84" t="s">
        <v>269</v>
      </c>
      <c r="AG60" s="82">
        <v>2.4</v>
      </c>
      <c r="AH60" s="83">
        <v>0.09</v>
      </c>
      <c r="AI60" s="98">
        <v>168</v>
      </c>
      <c r="AJ60" s="82">
        <v>0.9</v>
      </c>
      <c r="AK60" s="83">
        <v>0.04</v>
      </c>
      <c r="AL60" s="82">
        <v>1.6</v>
      </c>
      <c r="AM60" s="83">
        <v>0.02</v>
      </c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</row>
    <row r="61" spans="1:66" ht="15.95" customHeight="1" x14ac:dyDescent="0.2">
      <c r="A61" s="73" t="s">
        <v>165</v>
      </c>
      <c r="B61" s="131">
        <v>32929</v>
      </c>
      <c r="C61" s="83">
        <v>1.37</v>
      </c>
      <c r="D61" s="82">
        <v>34.700000000000003</v>
      </c>
      <c r="E61" s="82">
        <v>12.2</v>
      </c>
      <c r="F61" s="98">
        <v>216</v>
      </c>
      <c r="G61" s="98">
        <v>496</v>
      </c>
      <c r="H61" s="82">
        <v>26.5</v>
      </c>
      <c r="I61" s="82">
        <v>5.2</v>
      </c>
      <c r="J61" s="98">
        <v>11</v>
      </c>
      <c r="K61" s="83">
        <v>0.39</v>
      </c>
      <c r="L61" s="82">
        <v>2</v>
      </c>
      <c r="M61" s="82">
        <v>1.9</v>
      </c>
      <c r="N61" s="84" t="s">
        <v>270</v>
      </c>
      <c r="O61" s="82">
        <v>3.5</v>
      </c>
      <c r="P61" s="82">
        <v>57.4</v>
      </c>
      <c r="Q61" s="83">
        <v>3.7</v>
      </c>
      <c r="R61" s="83">
        <v>0.91</v>
      </c>
      <c r="S61" s="83">
        <v>0.2</v>
      </c>
      <c r="T61" s="98">
        <v>72</v>
      </c>
      <c r="U61" s="83">
        <v>0.22</v>
      </c>
      <c r="V61" s="102">
        <v>4.2000000000000003E-2</v>
      </c>
      <c r="W61" s="82">
        <v>9.6</v>
      </c>
      <c r="X61" s="82">
        <v>12.9</v>
      </c>
      <c r="Y61" s="83">
        <v>0.15</v>
      </c>
      <c r="Z61" s="98">
        <v>373</v>
      </c>
      <c r="AA61" s="84" t="s">
        <v>267</v>
      </c>
      <c r="AB61" s="84" t="s">
        <v>268</v>
      </c>
      <c r="AC61" s="83">
        <v>0.54</v>
      </c>
      <c r="AD61" s="102">
        <v>0.17199999999999999</v>
      </c>
      <c r="AE61" s="83">
        <v>0.2</v>
      </c>
      <c r="AF61" s="84" t="s">
        <v>269</v>
      </c>
      <c r="AG61" s="82">
        <v>4.2</v>
      </c>
      <c r="AH61" s="83">
        <v>0.09</v>
      </c>
      <c r="AI61" s="98">
        <v>100</v>
      </c>
      <c r="AJ61" s="82">
        <v>2.9</v>
      </c>
      <c r="AK61" s="83">
        <v>0.08</v>
      </c>
      <c r="AL61" s="82">
        <v>1.4</v>
      </c>
      <c r="AM61" s="83">
        <v>0.1</v>
      </c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</row>
    <row r="62" spans="1:66" ht="15.95" customHeight="1" x14ac:dyDescent="0.2">
      <c r="A62" s="73" t="s">
        <v>166</v>
      </c>
      <c r="B62" s="131">
        <v>32930</v>
      </c>
      <c r="C62" s="83">
        <v>0.57999999999999996</v>
      </c>
      <c r="D62" s="82">
        <v>38.1</v>
      </c>
      <c r="E62" s="82">
        <v>11.5</v>
      </c>
      <c r="F62" s="98">
        <v>213</v>
      </c>
      <c r="G62" s="98">
        <v>469</v>
      </c>
      <c r="H62" s="82">
        <v>13.2</v>
      </c>
      <c r="I62" s="82">
        <v>2.5</v>
      </c>
      <c r="J62" s="98">
        <v>9</v>
      </c>
      <c r="K62" s="83">
        <v>0.26</v>
      </c>
      <c r="L62" s="82">
        <v>0.5</v>
      </c>
      <c r="M62" s="82">
        <v>1.2</v>
      </c>
      <c r="N62" s="84" t="s">
        <v>270</v>
      </c>
      <c r="O62" s="82">
        <v>3.4</v>
      </c>
      <c r="P62" s="82">
        <v>54.5</v>
      </c>
      <c r="Q62" s="83">
        <v>3.55</v>
      </c>
      <c r="R62" s="83">
        <v>0.45</v>
      </c>
      <c r="S62" s="83">
        <v>0.24</v>
      </c>
      <c r="T62" s="98">
        <v>47</v>
      </c>
      <c r="U62" s="83">
        <v>0.09</v>
      </c>
      <c r="V62" s="102">
        <v>2.8000000000000001E-2</v>
      </c>
      <c r="W62" s="82">
        <v>9.1999999999999993</v>
      </c>
      <c r="X62" s="82">
        <v>13</v>
      </c>
      <c r="Y62" s="83">
        <v>0.08</v>
      </c>
      <c r="Z62" s="98">
        <v>358</v>
      </c>
      <c r="AA62" s="84" t="s">
        <v>267</v>
      </c>
      <c r="AB62" s="84" t="s">
        <v>268</v>
      </c>
      <c r="AC62" s="83">
        <v>0.51</v>
      </c>
      <c r="AD62" s="102">
        <v>0.17399999999999999</v>
      </c>
      <c r="AE62" s="83">
        <v>0.21</v>
      </c>
      <c r="AF62" s="84" t="s">
        <v>269</v>
      </c>
      <c r="AG62" s="82">
        <v>3.9</v>
      </c>
      <c r="AH62" s="83">
        <v>0.09</v>
      </c>
      <c r="AI62" s="98">
        <v>73</v>
      </c>
      <c r="AJ62" s="82">
        <v>1.9</v>
      </c>
      <c r="AK62" s="83">
        <v>0.08</v>
      </c>
      <c r="AL62" s="82">
        <v>1.3</v>
      </c>
      <c r="AM62" s="84" t="s">
        <v>172</v>
      </c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</row>
    <row r="63" spans="1:66" ht="15.95" customHeight="1" x14ac:dyDescent="0.2">
      <c r="A63" s="73" t="s">
        <v>167</v>
      </c>
      <c r="B63" s="131">
        <v>32931</v>
      </c>
      <c r="C63" s="83">
        <v>1.31</v>
      </c>
      <c r="D63" s="82">
        <v>32.200000000000003</v>
      </c>
      <c r="E63" s="82">
        <v>12.2</v>
      </c>
      <c r="F63" s="98">
        <v>198</v>
      </c>
      <c r="G63" s="98">
        <v>416</v>
      </c>
      <c r="H63" s="82">
        <v>24.4</v>
      </c>
      <c r="I63" s="82">
        <v>5.0999999999999996</v>
      </c>
      <c r="J63" s="98">
        <v>7</v>
      </c>
      <c r="K63" s="83">
        <v>0.21</v>
      </c>
      <c r="L63" s="82">
        <v>1.6</v>
      </c>
      <c r="M63" s="82">
        <v>1.2</v>
      </c>
      <c r="N63" s="84" t="s">
        <v>270</v>
      </c>
      <c r="O63" s="82">
        <v>3.6</v>
      </c>
      <c r="P63" s="82">
        <v>53.1</v>
      </c>
      <c r="Q63" s="83">
        <v>2.41</v>
      </c>
      <c r="R63" s="83">
        <v>0.68</v>
      </c>
      <c r="S63" s="83">
        <v>0.23</v>
      </c>
      <c r="T63" s="98">
        <v>56</v>
      </c>
      <c r="U63" s="83">
        <v>0.11</v>
      </c>
      <c r="V63" s="102">
        <v>0.03</v>
      </c>
      <c r="W63" s="82">
        <v>9.1999999999999993</v>
      </c>
      <c r="X63" s="82">
        <v>10.6</v>
      </c>
      <c r="Y63" s="83">
        <v>7.0000000000000007E-2</v>
      </c>
      <c r="Z63" s="98">
        <v>340</v>
      </c>
      <c r="AA63" s="84" t="s">
        <v>267</v>
      </c>
      <c r="AB63" s="84" t="s">
        <v>268</v>
      </c>
      <c r="AC63" s="83">
        <v>0.5</v>
      </c>
      <c r="AD63" s="102">
        <v>0.192</v>
      </c>
      <c r="AE63" s="83">
        <v>0.2</v>
      </c>
      <c r="AF63" s="84" t="s">
        <v>269</v>
      </c>
      <c r="AG63" s="82">
        <v>3.4</v>
      </c>
      <c r="AH63" s="83">
        <v>7.0000000000000007E-2</v>
      </c>
      <c r="AI63" s="98">
        <v>82</v>
      </c>
      <c r="AJ63" s="82">
        <v>2.4</v>
      </c>
      <c r="AK63" s="83">
        <v>0.09</v>
      </c>
      <c r="AL63" s="82">
        <v>1.3</v>
      </c>
      <c r="AM63" s="83">
        <v>7.0000000000000007E-2</v>
      </c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</row>
    <row r="64" spans="1:66" ht="15.95" customHeight="1" x14ac:dyDescent="0.2">
      <c r="A64" s="73" t="s">
        <v>168</v>
      </c>
      <c r="B64" s="131">
        <v>32932</v>
      </c>
      <c r="C64" s="83">
        <v>2.4300000000000002</v>
      </c>
      <c r="D64" s="82">
        <v>35.6</v>
      </c>
      <c r="E64" s="82">
        <v>12.8</v>
      </c>
      <c r="F64" s="98">
        <v>230</v>
      </c>
      <c r="G64" s="98">
        <v>421</v>
      </c>
      <c r="H64" s="82">
        <v>50.6</v>
      </c>
      <c r="I64" s="82">
        <v>11.5</v>
      </c>
      <c r="J64" s="98">
        <v>28</v>
      </c>
      <c r="K64" s="83">
        <v>0.54</v>
      </c>
      <c r="L64" s="82">
        <v>2.2000000000000002</v>
      </c>
      <c r="M64" s="82">
        <v>2.1</v>
      </c>
      <c r="N64" s="84" t="s">
        <v>270</v>
      </c>
      <c r="O64" s="82">
        <v>5.0999999999999996</v>
      </c>
      <c r="P64" s="82">
        <v>85.5</v>
      </c>
      <c r="Q64" s="83">
        <v>3.12</v>
      </c>
      <c r="R64" s="83">
        <v>0.65</v>
      </c>
      <c r="S64" s="83">
        <v>0.24</v>
      </c>
      <c r="T64" s="98">
        <v>76</v>
      </c>
      <c r="U64" s="83">
        <v>0.12</v>
      </c>
      <c r="V64" s="102">
        <v>5.8000000000000003E-2</v>
      </c>
      <c r="W64" s="82">
        <v>12.7</v>
      </c>
      <c r="X64" s="82">
        <v>14.4</v>
      </c>
      <c r="Y64" s="83">
        <v>0.13</v>
      </c>
      <c r="Z64" s="98">
        <v>430</v>
      </c>
      <c r="AA64" s="84" t="s">
        <v>267</v>
      </c>
      <c r="AB64" s="84" t="s">
        <v>268</v>
      </c>
      <c r="AC64" s="83">
        <v>0.61</v>
      </c>
      <c r="AD64" s="102">
        <v>0.16</v>
      </c>
      <c r="AE64" s="83">
        <v>0.21</v>
      </c>
      <c r="AF64" s="84" t="s">
        <v>269</v>
      </c>
      <c r="AG64" s="82">
        <v>5.4</v>
      </c>
      <c r="AH64" s="83">
        <v>0.08</v>
      </c>
      <c r="AI64" s="98">
        <v>134</v>
      </c>
      <c r="AJ64" s="82">
        <v>2.7</v>
      </c>
      <c r="AK64" s="83">
        <v>7.0000000000000007E-2</v>
      </c>
      <c r="AL64" s="82">
        <v>1.6</v>
      </c>
      <c r="AM64" s="83">
        <v>0.08</v>
      </c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</row>
    <row r="65" spans="1:66" ht="15.95" customHeight="1" x14ac:dyDescent="0.2">
      <c r="A65" s="73" t="s">
        <v>169</v>
      </c>
      <c r="B65" s="131">
        <v>32933</v>
      </c>
      <c r="C65" s="83">
        <v>0.84</v>
      </c>
      <c r="D65" s="82">
        <v>15.4</v>
      </c>
      <c r="E65" s="83">
        <v>7.63</v>
      </c>
      <c r="F65" s="98">
        <v>144</v>
      </c>
      <c r="G65" s="98">
        <v>264</v>
      </c>
      <c r="H65" s="82">
        <v>11.7</v>
      </c>
      <c r="I65" s="82">
        <v>5</v>
      </c>
      <c r="J65" s="98">
        <v>36</v>
      </c>
      <c r="K65" s="83">
        <v>0.37</v>
      </c>
      <c r="L65" s="82">
        <v>0.5</v>
      </c>
      <c r="M65" s="82">
        <v>1.3</v>
      </c>
      <c r="N65" s="82">
        <v>0.8</v>
      </c>
      <c r="O65" s="82">
        <v>3.8</v>
      </c>
      <c r="P65" s="82">
        <v>95.3</v>
      </c>
      <c r="Q65" s="83">
        <v>0.97</v>
      </c>
      <c r="R65" s="83">
        <v>0.2</v>
      </c>
      <c r="S65" s="83">
        <v>0.15</v>
      </c>
      <c r="T65" s="98">
        <v>25</v>
      </c>
      <c r="U65" s="83">
        <v>0.06</v>
      </c>
      <c r="V65" s="102">
        <v>4.1000000000000002E-2</v>
      </c>
      <c r="W65" s="82">
        <v>11.6</v>
      </c>
      <c r="X65" s="82">
        <v>33.9</v>
      </c>
      <c r="Y65" s="83">
        <v>0.04</v>
      </c>
      <c r="Z65" s="98">
        <v>386</v>
      </c>
      <c r="AA65" s="84" t="s">
        <v>267</v>
      </c>
      <c r="AB65" s="84" t="s">
        <v>268</v>
      </c>
      <c r="AC65" s="83">
        <v>0.43</v>
      </c>
      <c r="AD65" s="102">
        <v>6.7000000000000004E-2</v>
      </c>
      <c r="AE65" s="83">
        <v>0.13</v>
      </c>
      <c r="AF65" s="84" t="s">
        <v>269</v>
      </c>
      <c r="AG65" s="82">
        <v>2.2000000000000002</v>
      </c>
      <c r="AH65" s="83">
        <v>0.14000000000000001</v>
      </c>
      <c r="AI65" s="98">
        <v>47</v>
      </c>
      <c r="AJ65" s="82">
        <v>0.8</v>
      </c>
      <c r="AK65" s="83">
        <v>0.05</v>
      </c>
      <c r="AL65" s="82">
        <v>1.5</v>
      </c>
      <c r="AM65" s="84" t="s">
        <v>172</v>
      </c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</row>
    <row r="66" spans="1:66" ht="15.95" customHeight="1" x14ac:dyDescent="0.2">
      <c r="A66" s="73" t="s">
        <v>170</v>
      </c>
      <c r="B66" s="131">
        <v>32934</v>
      </c>
      <c r="C66" s="83">
        <v>1.9</v>
      </c>
      <c r="D66" s="82">
        <v>11.9</v>
      </c>
      <c r="E66" s="83">
        <v>6.3</v>
      </c>
      <c r="F66" s="82">
        <v>85.7</v>
      </c>
      <c r="G66" s="98">
        <v>323</v>
      </c>
      <c r="H66" s="82">
        <v>20.7</v>
      </c>
      <c r="I66" s="82">
        <v>4.0999999999999996</v>
      </c>
      <c r="J66" s="98">
        <v>113</v>
      </c>
      <c r="K66" s="83">
        <v>1.06</v>
      </c>
      <c r="L66" s="82">
        <v>4.8</v>
      </c>
      <c r="M66" s="82">
        <v>1.7</v>
      </c>
      <c r="N66" s="84" t="s">
        <v>270</v>
      </c>
      <c r="O66" s="82">
        <v>3.3</v>
      </c>
      <c r="P66" s="98">
        <v>138</v>
      </c>
      <c r="Q66" s="83">
        <v>1.1599999999999999</v>
      </c>
      <c r="R66" s="83">
        <v>0.84</v>
      </c>
      <c r="S66" s="83">
        <v>0.08</v>
      </c>
      <c r="T66" s="98">
        <v>37</v>
      </c>
      <c r="U66" s="83">
        <v>7.33</v>
      </c>
      <c r="V66" s="102">
        <v>0.125</v>
      </c>
      <c r="W66" s="82">
        <v>8.8000000000000007</v>
      </c>
      <c r="X66" s="82">
        <v>59.9</v>
      </c>
      <c r="Y66" s="83">
        <v>1.01</v>
      </c>
      <c r="Z66" s="98">
        <v>307</v>
      </c>
      <c r="AA66" s="84" t="s">
        <v>267</v>
      </c>
      <c r="AB66" s="84" t="s">
        <v>268</v>
      </c>
      <c r="AC66" s="83">
        <v>0.48</v>
      </c>
      <c r="AD66" s="102">
        <v>3.2000000000000001E-2</v>
      </c>
      <c r="AE66" s="83">
        <v>0.15</v>
      </c>
      <c r="AF66" s="84" t="s">
        <v>269</v>
      </c>
      <c r="AG66" s="82">
        <v>2.4</v>
      </c>
      <c r="AH66" s="83">
        <v>0.1</v>
      </c>
      <c r="AI66" s="98">
        <v>67</v>
      </c>
      <c r="AJ66" s="82">
        <v>1.2</v>
      </c>
      <c r="AK66" s="83">
        <v>0.02</v>
      </c>
      <c r="AL66" s="82">
        <v>1.3</v>
      </c>
      <c r="AM66" s="83">
        <v>0.06</v>
      </c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</row>
    <row r="67" spans="1:66" ht="15.95" customHeight="1" x14ac:dyDescent="0.2">
      <c r="A67" s="73" t="s">
        <v>171</v>
      </c>
      <c r="B67" s="131">
        <v>32935</v>
      </c>
      <c r="C67" s="83">
        <v>1.52</v>
      </c>
      <c r="D67" s="83">
        <v>3.26</v>
      </c>
      <c r="E67" s="83">
        <v>3.22</v>
      </c>
      <c r="F67" s="82">
        <v>14.7</v>
      </c>
      <c r="G67" s="98">
        <v>106</v>
      </c>
      <c r="H67" s="82">
        <v>5.9</v>
      </c>
      <c r="I67" s="82">
        <v>0.7</v>
      </c>
      <c r="J67" s="98">
        <v>16</v>
      </c>
      <c r="K67" s="83">
        <v>0.36</v>
      </c>
      <c r="L67" s="82">
        <v>8.4</v>
      </c>
      <c r="M67" s="82">
        <v>0.6</v>
      </c>
      <c r="N67" s="84" t="s">
        <v>270</v>
      </c>
      <c r="O67" s="82">
        <v>0.6</v>
      </c>
      <c r="P67" s="82">
        <v>9.5</v>
      </c>
      <c r="Q67" s="83">
        <v>0.47</v>
      </c>
      <c r="R67" s="83">
        <v>1</v>
      </c>
      <c r="S67" s="84" t="s">
        <v>172</v>
      </c>
      <c r="T67" s="98">
        <v>10</v>
      </c>
      <c r="U67" s="83">
        <v>0.1</v>
      </c>
      <c r="V67" s="102">
        <v>4.2000000000000003E-2</v>
      </c>
      <c r="W67" s="82">
        <v>1</v>
      </c>
      <c r="X67" s="98">
        <v>137</v>
      </c>
      <c r="Y67" s="83">
        <v>0.01</v>
      </c>
      <c r="Z67" s="82">
        <v>92.9</v>
      </c>
      <c r="AA67" s="84" t="s">
        <v>267</v>
      </c>
      <c r="AB67" s="84" t="s">
        <v>268</v>
      </c>
      <c r="AC67" s="83">
        <v>0.05</v>
      </c>
      <c r="AD67" s="102">
        <v>5.0000000000000001E-3</v>
      </c>
      <c r="AE67" s="83">
        <v>0.03</v>
      </c>
      <c r="AF67" s="84" t="s">
        <v>269</v>
      </c>
      <c r="AG67" s="82">
        <v>0.6</v>
      </c>
      <c r="AH67" s="83">
        <v>0.1</v>
      </c>
      <c r="AI67" s="98">
        <v>184</v>
      </c>
      <c r="AJ67" s="82">
        <v>1.2</v>
      </c>
      <c r="AK67" s="84" t="s">
        <v>172</v>
      </c>
      <c r="AL67" s="82">
        <v>0.4</v>
      </c>
      <c r="AM67" s="84" t="s">
        <v>172</v>
      </c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</row>
    <row r="68" spans="1:66" ht="15.95" customHeight="1" x14ac:dyDescent="0.2">
      <c r="A68" s="73" t="s">
        <v>174</v>
      </c>
      <c r="B68" s="131">
        <v>32936</v>
      </c>
      <c r="C68" s="83">
        <v>2.41</v>
      </c>
      <c r="D68" s="82">
        <v>25.9</v>
      </c>
      <c r="E68" s="82">
        <v>10.5</v>
      </c>
      <c r="F68" s="98">
        <v>205</v>
      </c>
      <c r="G68" s="98">
        <v>519</v>
      </c>
      <c r="H68" s="82">
        <v>34.700000000000003</v>
      </c>
      <c r="I68" s="82">
        <v>5</v>
      </c>
      <c r="J68" s="98">
        <v>20</v>
      </c>
      <c r="K68" s="83">
        <v>0.28999999999999998</v>
      </c>
      <c r="L68" s="82">
        <v>1.2</v>
      </c>
      <c r="M68" s="82">
        <v>1.9</v>
      </c>
      <c r="N68" s="84" t="s">
        <v>270</v>
      </c>
      <c r="O68" s="82">
        <v>4</v>
      </c>
      <c r="P68" s="82">
        <v>49</v>
      </c>
      <c r="Q68" s="83">
        <v>2.77</v>
      </c>
      <c r="R68" s="83">
        <v>0.85</v>
      </c>
      <c r="S68" s="83">
        <v>0.2</v>
      </c>
      <c r="T68" s="98">
        <v>86</v>
      </c>
      <c r="U68" s="83">
        <v>0.48</v>
      </c>
      <c r="V68" s="102">
        <v>0.09</v>
      </c>
      <c r="W68" s="82">
        <v>5.5</v>
      </c>
      <c r="X68" s="82">
        <v>24.3</v>
      </c>
      <c r="Y68" s="83">
        <v>0.12</v>
      </c>
      <c r="Z68" s="98">
        <v>1140</v>
      </c>
      <c r="AA68" s="84" t="s">
        <v>267</v>
      </c>
      <c r="AB68" s="84" t="s">
        <v>268</v>
      </c>
      <c r="AC68" s="83">
        <v>0.64</v>
      </c>
      <c r="AD68" s="102">
        <v>8.9999999999999993E-3</v>
      </c>
      <c r="AE68" s="83">
        <v>0.26</v>
      </c>
      <c r="AF68" s="84" t="s">
        <v>269</v>
      </c>
      <c r="AG68" s="82">
        <v>4</v>
      </c>
      <c r="AH68" s="83">
        <v>0.12</v>
      </c>
      <c r="AI68" s="98">
        <v>121</v>
      </c>
      <c r="AJ68" s="82">
        <v>2.1</v>
      </c>
      <c r="AK68" s="83">
        <v>0.06</v>
      </c>
      <c r="AL68" s="82">
        <v>1.7</v>
      </c>
      <c r="AM68" s="83">
        <v>0.11</v>
      </c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</row>
    <row r="69" spans="1:66" ht="15.95" customHeight="1" x14ac:dyDescent="0.2">
      <c r="A69" s="73" t="s">
        <v>175</v>
      </c>
      <c r="B69" s="131">
        <v>32937</v>
      </c>
      <c r="C69" s="83">
        <v>0.5</v>
      </c>
      <c r="D69" s="82">
        <v>17.600000000000001</v>
      </c>
      <c r="E69" s="83">
        <v>4.41</v>
      </c>
      <c r="F69" s="82">
        <v>72.2</v>
      </c>
      <c r="G69" s="98">
        <v>131</v>
      </c>
      <c r="H69" s="82">
        <v>38.5</v>
      </c>
      <c r="I69" s="82">
        <v>5.6</v>
      </c>
      <c r="J69" s="98">
        <v>486</v>
      </c>
      <c r="K69" s="83">
        <v>2.8</v>
      </c>
      <c r="L69" s="82">
        <v>0.2</v>
      </c>
      <c r="M69" s="82">
        <v>0.6</v>
      </c>
      <c r="N69" s="82">
        <v>0.2</v>
      </c>
      <c r="O69" s="82">
        <v>2.8</v>
      </c>
      <c r="P69" s="98">
        <v>112</v>
      </c>
      <c r="Q69" s="83">
        <v>0.8</v>
      </c>
      <c r="R69" s="83">
        <v>0.16</v>
      </c>
      <c r="S69" s="83">
        <v>7.0000000000000007E-2</v>
      </c>
      <c r="T69" s="98">
        <v>29</v>
      </c>
      <c r="U69" s="83">
        <v>6.83</v>
      </c>
      <c r="V69" s="102">
        <v>5.8999999999999997E-2</v>
      </c>
      <c r="W69" s="82">
        <v>3.3</v>
      </c>
      <c r="X69" s="82">
        <v>43.4</v>
      </c>
      <c r="Y69" s="83">
        <v>1.67</v>
      </c>
      <c r="Z69" s="98">
        <v>152</v>
      </c>
      <c r="AA69" s="84" t="s">
        <v>267</v>
      </c>
      <c r="AB69" s="84" t="s">
        <v>268</v>
      </c>
      <c r="AC69" s="83">
        <v>0.27</v>
      </c>
      <c r="AD69" s="102">
        <v>6.0000000000000001E-3</v>
      </c>
      <c r="AE69" s="83">
        <v>0.12</v>
      </c>
      <c r="AF69" s="84" t="s">
        <v>269</v>
      </c>
      <c r="AG69" s="82">
        <v>4.5999999999999996</v>
      </c>
      <c r="AH69" s="83">
        <v>0.05</v>
      </c>
      <c r="AI69" s="98">
        <v>39</v>
      </c>
      <c r="AJ69" s="82">
        <v>0.3</v>
      </c>
      <c r="AK69" s="83">
        <v>0.03</v>
      </c>
      <c r="AL69" s="82">
        <v>0.9</v>
      </c>
      <c r="AM69" s="83">
        <v>0.04</v>
      </c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</row>
    <row r="70" spans="1:66" ht="15.95" customHeight="1" x14ac:dyDescent="0.2">
      <c r="A70" s="73" t="s">
        <v>176</v>
      </c>
      <c r="B70" s="131">
        <v>32938</v>
      </c>
      <c r="C70" s="83">
        <v>0.47</v>
      </c>
      <c r="D70" s="82">
        <v>17.600000000000001</v>
      </c>
      <c r="E70" s="83">
        <v>5.08</v>
      </c>
      <c r="F70" s="82">
        <v>76.2</v>
      </c>
      <c r="G70" s="98">
        <v>103</v>
      </c>
      <c r="H70" s="82">
        <v>52.2</v>
      </c>
      <c r="I70" s="82">
        <v>7.1</v>
      </c>
      <c r="J70" s="98">
        <v>493</v>
      </c>
      <c r="K70" s="83">
        <v>3.04</v>
      </c>
      <c r="L70" s="82">
        <v>0.4</v>
      </c>
      <c r="M70" s="82">
        <v>0.6</v>
      </c>
      <c r="N70" s="82">
        <v>0.4</v>
      </c>
      <c r="O70" s="82">
        <v>2.9</v>
      </c>
      <c r="P70" s="82">
        <v>91</v>
      </c>
      <c r="Q70" s="83">
        <v>0.8</v>
      </c>
      <c r="R70" s="83">
        <v>0.13</v>
      </c>
      <c r="S70" s="83">
        <v>7.0000000000000007E-2</v>
      </c>
      <c r="T70" s="98">
        <v>29</v>
      </c>
      <c r="U70" s="83">
        <v>6.02</v>
      </c>
      <c r="V70" s="102">
        <v>6.0999999999999999E-2</v>
      </c>
      <c r="W70" s="82">
        <v>3.4</v>
      </c>
      <c r="X70" s="82">
        <v>51.6</v>
      </c>
      <c r="Y70" s="83">
        <v>1.72</v>
      </c>
      <c r="Z70" s="98">
        <v>108</v>
      </c>
      <c r="AA70" s="84" t="s">
        <v>267</v>
      </c>
      <c r="AB70" s="84" t="s">
        <v>268</v>
      </c>
      <c r="AC70" s="83">
        <v>0.28999999999999998</v>
      </c>
      <c r="AD70" s="102">
        <v>8.0000000000000002E-3</v>
      </c>
      <c r="AE70" s="83">
        <v>0.14000000000000001</v>
      </c>
      <c r="AF70" s="84" t="s">
        <v>269</v>
      </c>
      <c r="AG70" s="82">
        <v>5.8</v>
      </c>
      <c r="AH70" s="83">
        <v>0.05</v>
      </c>
      <c r="AI70" s="98">
        <v>37</v>
      </c>
      <c r="AJ70" s="82">
        <v>0.2</v>
      </c>
      <c r="AK70" s="83">
        <v>0.03</v>
      </c>
      <c r="AL70" s="82">
        <v>0.9</v>
      </c>
      <c r="AM70" s="83">
        <v>0.04</v>
      </c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</row>
    <row r="71" spans="1:66" ht="15.95" customHeight="1" x14ac:dyDescent="0.2">
      <c r="A71" s="73" t="s">
        <v>177</v>
      </c>
      <c r="B71" s="131">
        <v>32939</v>
      </c>
      <c r="C71" s="83">
        <v>3.74</v>
      </c>
      <c r="D71" s="82">
        <v>28</v>
      </c>
      <c r="E71" s="82">
        <v>11.1</v>
      </c>
      <c r="F71" s="98">
        <v>224</v>
      </c>
      <c r="G71" s="98">
        <v>454</v>
      </c>
      <c r="H71" s="82">
        <v>53.3</v>
      </c>
      <c r="I71" s="82">
        <v>6.4</v>
      </c>
      <c r="J71" s="98">
        <v>103</v>
      </c>
      <c r="K71" s="83">
        <v>1.0900000000000001</v>
      </c>
      <c r="L71" s="82">
        <v>5.0999999999999996</v>
      </c>
      <c r="M71" s="82">
        <v>2.2000000000000002</v>
      </c>
      <c r="N71" s="84" t="s">
        <v>270</v>
      </c>
      <c r="O71" s="82">
        <v>4.4000000000000004</v>
      </c>
      <c r="P71" s="82">
        <v>87.4</v>
      </c>
      <c r="Q71" s="83">
        <v>3.47</v>
      </c>
      <c r="R71" s="83">
        <v>0.78</v>
      </c>
      <c r="S71" s="83">
        <v>0.2</v>
      </c>
      <c r="T71" s="98">
        <v>68</v>
      </c>
      <c r="U71" s="83">
        <v>2.2200000000000002</v>
      </c>
      <c r="V71" s="102">
        <v>8.3000000000000004E-2</v>
      </c>
      <c r="W71" s="82">
        <v>7.5</v>
      </c>
      <c r="X71" s="82">
        <v>20.7</v>
      </c>
      <c r="Y71" s="83">
        <v>0.32</v>
      </c>
      <c r="Z71" s="98">
        <v>540</v>
      </c>
      <c r="AA71" s="84" t="s">
        <v>267</v>
      </c>
      <c r="AB71" s="84" t="s">
        <v>268</v>
      </c>
      <c r="AC71" s="83">
        <v>0.53</v>
      </c>
      <c r="AD71" s="102">
        <v>1.4E-2</v>
      </c>
      <c r="AE71" s="83">
        <v>0.22</v>
      </c>
      <c r="AF71" s="84" t="s">
        <v>269</v>
      </c>
      <c r="AG71" s="82">
        <v>5.7</v>
      </c>
      <c r="AH71" s="83">
        <v>0.2</v>
      </c>
      <c r="AI71" s="98">
        <v>233</v>
      </c>
      <c r="AJ71" s="82">
        <v>2.8</v>
      </c>
      <c r="AK71" s="83">
        <v>0.06</v>
      </c>
      <c r="AL71" s="82">
        <v>1.5</v>
      </c>
      <c r="AM71" s="83">
        <v>0.16</v>
      </c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</row>
    <row r="72" spans="1:66" ht="15.95" customHeight="1" x14ac:dyDescent="0.2">
      <c r="A72" s="73" t="s">
        <v>178</v>
      </c>
      <c r="B72" s="131">
        <v>32940</v>
      </c>
      <c r="C72" s="83">
        <v>2.27</v>
      </c>
      <c r="D72" s="82">
        <v>35.200000000000003</v>
      </c>
      <c r="E72" s="82">
        <v>13.1</v>
      </c>
      <c r="F72" s="98">
        <v>107</v>
      </c>
      <c r="G72" s="98">
        <v>461</v>
      </c>
      <c r="H72" s="82">
        <v>10.1</v>
      </c>
      <c r="I72" s="82">
        <v>3</v>
      </c>
      <c r="J72" s="98">
        <v>9</v>
      </c>
      <c r="K72" s="83">
        <v>0.15</v>
      </c>
      <c r="L72" s="82">
        <v>0.3</v>
      </c>
      <c r="M72" s="82">
        <v>1.2</v>
      </c>
      <c r="N72" s="84" t="s">
        <v>270</v>
      </c>
      <c r="O72" s="82">
        <v>1.6</v>
      </c>
      <c r="P72" s="82">
        <v>46.5</v>
      </c>
      <c r="Q72" s="83">
        <v>1.68</v>
      </c>
      <c r="R72" s="83">
        <v>0.7</v>
      </c>
      <c r="S72" s="83">
        <v>0.25</v>
      </c>
      <c r="T72" s="98">
        <v>59</v>
      </c>
      <c r="U72" s="83">
        <v>0.23</v>
      </c>
      <c r="V72" s="102">
        <v>8.0000000000000002E-3</v>
      </c>
      <c r="W72" s="82">
        <v>4.7</v>
      </c>
      <c r="X72" s="82">
        <v>14</v>
      </c>
      <c r="Y72" s="83">
        <v>7.0000000000000007E-2</v>
      </c>
      <c r="Z72" s="98">
        <v>467</v>
      </c>
      <c r="AA72" s="84" t="s">
        <v>267</v>
      </c>
      <c r="AB72" s="84" t="s">
        <v>268</v>
      </c>
      <c r="AC72" s="83">
        <v>0.44</v>
      </c>
      <c r="AD72" s="102">
        <v>8.0000000000000002E-3</v>
      </c>
      <c r="AE72" s="83">
        <v>0.19</v>
      </c>
      <c r="AF72" s="84" t="s">
        <v>269</v>
      </c>
      <c r="AG72" s="82">
        <v>3.1</v>
      </c>
      <c r="AH72" s="83">
        <v>0.05</v>
      </c>
      <c r="AI72" s="98">
        <v>78</v>
      </c>
      <c r="AJ72" s="82">
        <v>2.2999999999999998</v>
      </c>
      <c r="AK72" s="83">
        <v>0.06</v>
      </c>
      <c r="AL72" s="82">
        <v>1.2</v>
      </c>
      <c r="AM72" s="83">
        <v>0.05</v>
      </c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</row>
    <row r="73" spans="1:66" ht="15.95" customHeight="1" x14ac:dyDescent="0.2">
      <c r="A73" s="73" t="s">
        <v>179</v>
      </c>
      <c r="B73" s="131">
        <v>32941</v>
      </c>
      <c r="C73" s="83">
        <v>0.9</v>
      </c>
      <c r="D73" s="83">
        <v>9.94</v>
      </c>
      <c r="E73" s="83">
        <v>4.79</v>
      </c>
      <c r="F73" s="82">
        <v>48</v>
      </c>
      <c r="G73" s="98">
        <v>243</v>
      </c>
      <c r="H73" s="82">
        <v>26.2</v>
      </c>
      <c r="I73" s="82">
        <v>5.3</v>
      </c>
      <c r="J73" s="98">
        <v>172</v>
      </c>
      <c r="K73" s="83">
        <v>0.73</v>
      </c>
      <c r="L73" s="82">
        <v>4.8</v>
      </c>
      <c r="M73" s="82">
        <v>0.6</v>
      </c>
      <c r="N73" s="82">
        <v>0.3</v>
      </c>
      <c r="O73" s="82">
        <v>1.1000000000000001</v>
      </c>
      <c r="P73" s="82">
        <v>27</v>
      </c>
      <c r="Q73" s="83">
        <v>0.45</v>
      </c>
      <c r="R73" s="83">
        <v>0.31</v>
      </c>
      <c r="S73" s="83">
        <v>0.04</v>
      </c>
      <c r="T73" s="98">
        <v>20</v>
      </c>
      <c r="U73" s="83">
        <v>1.93</v>
      </c>
      <c r="V73" s="102">
        <v>4.5999999999999999E-2</v>
      </c>
      <c r="W73" s="82">
        <v>2.4</v>
      </c>
      <c r="X73" s="98">
        <v>130</v>
      </c>
      <c r="Y73" s="83">
        <v>0.8</v>
      </c>
      <c r="Z73" s="98">
        <v>112</v>
      </c>
      <c r="AA73" s="84" t="s">
        <v>267</v>
      </c>
      <c r="AB73" s="84" t="s">
        <v>268</v>
      </c>
      <c r="AC73" s="83">
        <v>0.21</v>
      </c>
      <c r="AD73" s="102">
        <v>6.0000000000000001E-3</v>
      </c>
      <c r="AE73" s="83">
        <v>0.09</v>
      </c>
      <c r="AF73" s="84" t="s">
        <v>269</v>
      </c>
      <c r="AG73" s="82">
        <v>2.6</v>
      </c>
      <c r="AH73" s="83">
        <v>0.06</v>
      </c>
      <c r="AI73" s="98">
        <v>51</v>
      </c>
      <c r="AJ73" s="82">
        <v>0.3</v>
      </c>
      <c r="AK73" s="84" t="s">
        <v>172</v>
      </c>
      <c r="AL73" s="82">
        <v>0.7</v>
      </c>
      <c r="AM73" s="83">
        <v>0.08</v>
      </c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</row>
    <row r="74" spans="1:66" ht="15.95" customHeight="1" x14ac:dyDescent="0.2">
      <c r="A74" s="73" t="s">
        <v>180</v>
      </c>
      <c r="B74" s="131">
        <v>32942</v>
      </c>
      <c r="C74" s="83">
        <v>3.17</v>
      </c>
      <c r="D74" s="82">
        <v>13.1</v>
      </c>
      <c r="E74" s="83">
        <v>4.8099999999999996</v>
      </c>
      <c r="F74" s="82">
        <v>48.9</v>
      </c>
      <c r="G74" s="98">
        <v>231</v>
      </c>
      <c r="H74" s="82">
        <v>67.7</v>
      </c>
      <c r="I74" s="82">
        <v>9.8000000000000007</v>
      </c>
      <c r="J74" s="98">
        <v>212</v>
      </c>
      <c r="K74" s="83">
        <v>0.61</v>
      </c>
      <c r="L74" s="82">
        <v>8.5</v>
      </c>
      <c r="M74" s="82">
        <v>1</v>
      </c>
      <c r="N74" s="82">
        <v>0.3</v>
      </c>
      <c r="O74" s="82">
        <v>1.8</v>
      </c>
      <c r="P74" s="82">
        <v>83.2</v>
      </c>
      <c r="Q74" s="83">
        <v>0.46</v>
      </c>
      <c r="R74" s="83">
        <v>0.55000000000000004</v>
      </c>
      <c r="S74" s="83">
        <v>0.05</v>
      </c>
      <c r="T74" s="98">
        <v>14</v>
      </c>
      <c r="U74" s="83">
        <v>6.35</v>
      </c>
      <c r="V74" s="102">
        <v>4.7E-2</v>
      </c>
      <c r="W74" s="82">
        <v>2.9</v>
      </c>
      <c r="X74" s="82">
        <v>68.8</v>
      </c>
      <c r="Y74" s="83">
        <v>1.39</v>
      </c>
      <c r="Z74" s="98">
        <v>133</v>
      </c>
      <c r="AA74" s="84" t="s">
        <v>267</v>
      </c>
      <c r="AB74" s="84" t="s">
        <v>268</v>
      </c>
      <c r="AC74" s="83">
        <v>0.24</v>
      </c>
      <c r="AD74" s="102">
        <v>1.2999999999999999E-2</v>
      </c>
      <c r="AE74" s="83">
        <v>0.12</v>
      </c>
      <c r="AF74" s="84" t="s">
        <v>269</v>
      </c>
      <c r="AG74" s="82">
        <v>3.3</v>
      </c>
      <c r="AH74" s="83">
        <v>0.09</v>
      </c>
      <c r="AI74" s="98">
        <v>107</v>
      </c>
      <c r="AJ74" s="82">
        <v>0.6</v>
      </c>
      <c r="AK74" s="83">
        <v>0.02</v>
      </c>
      <c r="AL74" s="82">
        <v>0.6</v>
      </c>
      <c r="AM74" s="83">
        <v>0.12</v>
      </c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</row>
    <row r="75" spans="1:66" ht="15.95" customHeight="1" x14ac:dyDescent="0.2">
      <c r="A75" s="73" t="s">
        <v>181</v>
      </c>
      <c r="B75" s="131">
        <v>32943</v>
      </c>
      <c r="C75" s="83">
        <v>1.34</v>
      </c>
      <c r="D75" s="82">
        <v>30.8</v>
      </c>
      <c r="E75" s="83">
        <v>8.68</v>
      </c>
      <c r="F75" s="82">
        <v>97.7</v>
      </c>
      <c r="G75" s="98">
        <v>285</v>
      </c>
      <c r="H75" s="82">
        <v>34.799999999999997</v>
      </c>
      <c r="I75" s="82">
        <v>7.5</v>
      </c>
      <c r="J75" s="98">
        <v>210</v>
      </c>
      <c r="K75" s="83">
        <v>0.84</v>
      </c>
      <c r="L75" s="82">
        <v>1.8</v>
      </c>
      <c r="M75" s="82">
        <v>1.2</v>
      </c>
      <c r="N75" s="82">
        <v>0.4</v>
      </c>
      <c r="O75" s="82">
        <v>4.0999999999999996</v>
      </c>
      <c r="P75" s="82">
        <v>51.7</v>
      </c>
      <c r="Q75" s="83">
        <v>0.97</v>
      </c>
      <c r="R75" s="83">
        <v>0.32</v>
      </c>
      <c r="S75" s="83">
        <v>0.12</v>
      </c>
      <c r="T75" s="98">
        <v>20</v>
      </c>
      <c r="U75" s="83">
        <v>3.19</v>
      </c>
      <c r="V75" s="102">
        <v>6.8000000000000005E-2</v>
      </c>
      <c r="W75" s="82">
        <v>5.0999999999999996</v>
      </c>
      <c r="X75" s="82">
        <v>32.9</v>
      </c>
      <c r="Y75" s="83">
        <v>1.23</v>
      </c>
      <c r="Z75" s="98">
        <v>212</v>
      </c>
      <c r="AA75" s="84" t="s">
        <v>267</v>
      </c>
      <c r="AB75" s="84" t="s">
        <v>268</v>
      </c>
      <c r="AC75" s="83">
        <v>0.39</v>
      </c>
      <c r="AD75" s="102">
        <v>2.5000000000000001E-2</v>
      </c>
      <c r="AE75" s="83">
        <v>0.18</v>
      </c>
      <c r="AF75" s="84" t="s">
        <v>269</v>
      </c>
      <c r="AG75" s="82">
        <v>4.4000000000000004</v>
      </c>
      <c r="AH75" s="83">
        <v>0.05</v>
      </c>
      <c r="AI75" s="98">
        <v>59</v>
      </c>
      <c r="AJ75" s="82">
        <v>1.1000000000000001</v>
      </c>
      <c r="AK75" s="83">
        <v>0.03</v>
      </c>
      <c r="AL75" s="82">
        <v>1.1000000000000001</v>
      </c>
      <c r="AM75" s="83">
        <v>0.05</v>
      </c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</row>
    <row r="76" spans="1:66" ht="15.95" customHeight="1" x14ac:dyDescent="0.2">
      <c r="A76" s="73" t="s">
        <v>182</v>
      </c>
      <c r="B76" s="131">
        <v>32944</v>
      </c>
      <c r="C76" s="83">
        <v>1.27</v>
      </c>
      <c r="D76" s="82">
        <v>23.5</v>
      </c>
      <c r="E76" s="83">
        <v>9.67</v>
      </c>
      <c r="F76" s="98">
        <v>188</v>
      </c>
      <c r="G76" s="98">
        <v>423</v>
      </c>
      <c r="H76" s="82">
        <v>16.3</v>
      </c>
      <c r="I76" s="82">
        <v>1.7</v>
      </c>
      <c r="J76" s="98">
        <v>8</v>
      </c>
      <c r="K76" s="83">
        <v>0.18</v>
      </c>
      <c r="L76" s="82">
        <v>1</v>
      </c>
      <c r="M76" s="82">
        <v>1.2</v>
      </c>
      <c r="N76" s="84" t="s">
        <v>270</v>
      </c>
      <c r="O76" s="82">
        <v>1.7</v>
      </c>
      <c r="P76" s="82">
        <v>49.5</v>
      </c>
      <c r="Q76" s="83">
        <v>2.41</v>
      </c>
      <c r="R76" s="83">
        <v>0.53</v>
      </c>
      <c r="S76" s="83">
        <v>0.19</v>
      </c>
      <c r="T76" s="98">
        <v>49</v>
      </c>
      <c r="U76" s="83">
        <v>0.11</v>
      </c>
      <c r="V76" s="102">
        <v>1.0999999999999999E-2</v>
      </c>
      <c r="W76" s="82">
        <v>3.8</v>
      </c>
      <c r="X76" s="82">
        <v>14.2</v>
      </c>
      <c r="Y76" s="83">
        <v>0.06</v>
      </c>
      <c r="Z76" s="98">
        <v>454</v>
      </c>
      <c r="AA76" s="84" t="s">
        <v>267</v>
      </c>
      <c r="AB76" s="84" t="s">
        <v>268</v>
      </c>
      <c r="AC76" s="83">
        <v>0.49</v>
      </c>
      <c r="AD76" s="102">
        <v>0.14699999999999999</v>
      </c>
      <c r="AE76" s="83">
        <v>0.25</v>
      </c>
      <c r="AF76" s="84" t="s">
        <v>269</v>
      </c>
      <c r="AG76" s="82">
        <v>2.8</v>
      </c>
      <c r="AH76" s="83">
        <v>0.05</v>
      </c>
      <c r="AI76" s="98">
        <v>68</v>
      </c>
      <c r="AJ76" s="82">
        <v>1.8</v>
      </c>
      <c r="AK76" s="83">
        <v>0.03</v>
      </c>
      <c r="AL76" s="82">
        <v>1</v>
      </c>
      <c r="AM76" s="83">
        <v>0.04</v>
      </c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</row>
    <row r="77" spans="1:66" ht="15.95" customHeight="1" x14ac:dyDescent="0.2">
      <c r="A77" s="73" t="s">
        <v>183</v>
      </c>
      <c r="B77" s="131">
        <v>32945</v>
      </c>
      <c r="C77" s="83">
        <v>0.97</v>
      </c>
      <c r="D77" s="83">
        <v>4.76</v>
      </c>
      <c r="E77" s="83">
        <v>3.09</v>
      </c>
      <c r="F77" s="82">
        <v>47.2</v>
      </c>
      <c r="G77" s="98">
        <v>275</v>
      </c>
      <c r="H77" s="82">
        <v>16</v>
      </c>
      <c r="I77" s="82">
        <v>2.5</v>
      </c>
      <c r="J77" s="98">
        <v>17</v>
      </c>
      <c r="K77" s="83">
        <v>0.28000000000000003</v>
      </c>
      <c r="L77" s="82">
        <v>4</v>
      </c>
      <c r="M77" s="82">
        <v>0.5</v>
      </c>
      <c r="N77" s="84" t="s">
        <v>270</v>
      </c>
      <c r="O77" s="82">
        <v>0.5</v>
      </c>
      <c r="P77" s="82">
        <v>6.8</v>
      </c>
      <c r="Q77" s="83">
        <v>0.79</v>
      </c>
      <c r="R77" s="83">
        <v>0.88</v>
      </c>
      <c r="S77" s="84" t="s">
        <v>172</v>
      </c>
      <c r="T77" s="98">
        <v>5</v>
      </c>
      <c r="U77" s="83">
        <v>0.11</v>
      </c>
      <c r="V77" s="102">
        <v>3.7999999999999999E-2</v>
      </c>
      <c r="W77" s="82">
        <v>1.1000000000000001</v>
      </c>
      <c r="X77" s="98">
        <v>144</v>
      </c>
      <c r="Y77" s="84" t="s">
        <v>110</v>
      </c>
      <c r="Z77" s="82">
        <v>44.5</v>
      </c>
      <c r="AA77" s="84" t="s">
        <v>267</v>
      </c>
      <c r="AB77" s="84" t="s">
        <v>268</v>
      </c>
      <c r="AC77" s="83">
        <v>0.08</v>
      </c>
      <c r="AD77" s="102">
        <v>1.7999999999999999E-2</v>
      </c>
      <c r="AE77" s="83">
        <v>0.03</v>
      </c>
      <c r="AF77" s="84" t="s">
        <v>269</v>
      </c>
      <c r="AG77" s="82">
        <v>0.3</v>
      </c>
      <c r="AH77" s="83">
        <v>0.11</v>
      </c>
      <c r="AI77" s="98">
        <v>101</v>
      </c>
      <c r="AJ77" s="82">
        <v>0.5</v>
      </c>
      <c r="AK77" s="84" t="s">
        <v>172</v>
      </c>
      <c r="AL77" s="82">
        <v>0.3</v>
      </c>
      <c r="AM77" s="83">
        <v>0.1</v>
      </c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</row>
    <row r="78" spans="1:66" ht="15.95" customHeight="1" x14ac:dyDescent="0.2">
      <c r="A78" s="73" t="s">
        <v>184</v>
      </c>
      <c r="B78" s="131">
        <v>32946</v>
      </c>
      <c r="C78" s="82">
        <v>10.5</v>
      </c>
      <c r="D78" s="83">
        <v>7.94</v>
      </c>
      <c r="E78" s="83">
        <v>5.8</v>
      </c>
      <c r="F78" s="82">
        <v>45</v>
      </c>
      <c r="G78" s="98">
        <v>973</v>
      </c>
      <c r="H78" s="82">
        <v>43.4</v>
      </c>
      <c r="I78" s="82">
        <v>2.7</v>
      </c>
      <c r="J78" s="98">
        <v>38</v>
      </c>
      <c r="K78" s="83">
        <v>0.86</v>
      </c>
      <c r="L78" s="82">
        <v>12.6</v>
      </c>
      <c r="M78" s="82">
        <v>1.4</v>
      </c>
      <c r="N78" s="84" t="s">
        <v>270</v>
      </c>
      <c r="O78" s="82">
        <v>0.6</v>
      </c>
      <c r="P78" s="82">
        <v>16.7</v>
      </c>
      <c r="Q78" s="83">
        <v>0.75</v>
      </c>
      <c r="R78" s="83">
        <v>2.25</v>
      </c>
      <c r="S78" s="84" t="s">
        <v>172</v>
      </c>
      <c r="T78" s="98">
        <v>22</v>
      </c>
      <c r="U78" s="83">
        <v>0.6</v>
      </c>
      <c r="V78" s="102">
        <v>8.1000000000000003E-2</v>
      </c>
      <c r="W78" s="82">
        <v>1.8</v>
      </c>
      <c r="X78" s="98">
        <v>139</v>
      </c>
      <c r="Y78" s="83">
        <v>0.03</v>
      </c>
      <c r="Z78" s="82">
        <v>46.3</v>
      </c>
      <c r="AA78" s="84" t="s">
        <v>267</v>
      </c>
      <c r="AB78" s="84" t="s">
        <v>268</v>
      </c>
      <c r="AC78" s="83">
        <v>0.09</v>
      </c>
      <c r="AD78" s="102">
        <v>4.0000000000000001E-3</v>
      </c>
      <c r="AE78" s="83">
        <v>0.03</v>
      </c>
      <c r="AF78" s="82">
        <v>0.2</v>
      </c>
      <c r="AG78" s="82">
        <v>0.9</v>
      </c>
      <c r="AH78" s="83">
        <v>0.53</v>
      </c>
      <c r="AI78" s="98">
        <v>289</v>
      </c>
      <c r="AJ78" s="82">
        <v>3.5</v>
      </c>
      <c r="AK78" s="84" t="s">
        <v>172</v>
      </c>
      <c r="AL78" s="82">
        <v>0.4</v>
      </c>
      <c r="AM78" s="83">
        <v>0.37</v>
      </c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</row>
    <row r="79" spans="1:66" ht="15.95" customHeight="1" x14ac:dyDescent="0.2">
      <c r="A79" s="73" t="s">
        <v>185</v>
      </c>
      <c r="B79" s="131">
        <v>32947</v>
      </c>
      <c r="C79" s="83">
        <v>0.7</v>
      </c>
      <c r="D79" s="82">
        <v>16.399999999999999</v>
      </c>
      <c r="E79" s="83">
        <v>6.27</v>
      </c>
      <c r="F79" s="98">
        <v>101</v>
      </c>
      <c r="G79" s="98">
        <v>245</v>
      </c>
      <c r="H79" s="82">
        <v>10.6</v>
      </c>
      <c r="I79" s="82">
        <v>2.6</v>
      </c>
      <c r="J79" s="98">
        <v>9</v>
      </c>
      <c r="K79" s="83">
        <v>0.2</v>
      </c>
      <c r="L79" s="82">
        <v>2</v>
      </c>
      <c r="M79" s="82">
        <v>0.8</v>
      </c>
      <c r="N79" s="82">
        <v>0.4</v>
      </c>
      <c r="O79" s="82">
        <v>2.9</v>
      </c>
      <c r="P79" s="82">
        <v>21</v>
      </c>
      <c r="Q79" s="83">
        <v>1.31</v>
      </c>
      <c r="R79" s="83">
        <v>0.15</v>
      </c>
      <c r="S79" s="83">
        <v>0.08</v>
      </c>
      <c r="T79" s="98">
        <v>19</v>
      </c>
      <c r="U79" s="83">
        <v>0.2</v>
      </c>
      <c r="V79" s="102">
        <v>6.2E-2</v>
      </c>
      <c r="W79" s="82">
        <v>3.7</v>
      </c>
      <c r="X79" s="82">
        <v>47.6</v>
      </c>
      <c r="Y79" s="83">
        <v>0.02</v>
      </c>
      <c r="Z79" s="98">
        <v>125</v>
      </c>
      <c r="AA79" s="84" t="s">
        <v>267</v>
      </c>
      <c r="AB79" s="84" t="s">
        <v>268</v>
      </c>
      <c r="AC79" s="83">
        <v>0.27</v>
      </c>
      <c r="AD79" s="102">
        <v>4.0000000000000001E-3</v>
      </c>
      <c r="AE79" s="83">
        <v>0.11</v>
      </c>
      <c r="AF79" s="84" t="s">
        <v>269</v>
      </c>
      <c r="AG79" s="82">
        <v>2.2999999999999998</v>
      </c>
      <c r="AH79" s="83">
        <v>0.1</v>
      </c>
      <c r="AI79" s="98">
        <v>39</v>
      </c>
      <c r="AJ79" s="82">
        <v>0.9</v>
      </c>
      <c r="AK79" s="83">
        <v>0.03</v>
      </c>
      <c r="AL79" s="82">
        <v>0.9</v>
      </c>
      <c r="AM79" s="84" t="s">
        <v>172</v>
      </c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</row>
    <row r="80" spans="1:66" ht="15.95" customHeight="1" x14ac:dyDescent="0.2">
      <c r="A80" s="73" t="s">
        <v>186</v>
      </c>
      <c r="B80" s="131">
        <v>32948</v>
      </c>
      <c r="C80" s="83">
        <v>0.84</v>
      </c>
      <c r="D80" s="83">
        <v>8.84</v>
      </c>
      <c r="E80" s="83">
        <v>5.1100000000000003</v>
      </c>
      <c r="F80" s="82">
        <v>43.9</v>
      </c>
      <c r="G80" s="98">
        <v>285</v>
      </c>
      <c r="H80" s="82">
        <v>25.9</v>
      </c>
      <c r="I80" s="82">
        <v>5.8</v>
      </c>
      <c r="J80" s="98">
        <v>76</v>
      </c>
      <c r="K80" s="83">
        <v>0.44</v>
      </c>
      <c r="L80" s="82">
        <v>7.6</v>
      </c>
      <c r="M80" s="82">
        <v>0.6</v>
      </c>
      <c r="N80" s="82">
        <v>0.3</v>
      </c>
      <c r="O80" s="82">
        <v>1.2</v>
      </c>
      <c r="P80" s="82">
        <v>15.8</v>
      </c>
      <c r="Q80" s="83">
        <v>0.49</v>
      </c>
      <c r="R80" s="83">
        <v>0.39</v>
      </c>
      <c r="S80" s="83">
        <v>0.06</v>
      </c>
      <c r="T80" s="98">
        <v>13</v>
      </c>
      <c r="U80" s="83">
        <v>1.1399999999999999</v>
      </c>
      <c r="V80" s="102">
        <v>5.5E-2</v>
      </c>
      <c r="W80" s="82">
        <v>1.4</v>
      </c>
      <c r="X80" s="98">
        <v>114</v>
      </c>
      <c r="Y80" s="83">
        <v>0.45</v>
      </c>
      <c r="Z80" s="82">
        <v>37.5</v>
      </c>
      <c r="AA80" s="84" t="s">
        <v>267</v>
      </c>
      <c r="AB80" s="84" t="s">
        <v>268</v>
      </c>
      <c r="AC80" s="83">
        <v>0.13</v>
      </c>
      <c r="AD80" s="102">
        <v>6.0000000000000001E-3</v>
      </c>
      <c r="AE80" s="83">
        <v>0.06</v>
      </c>
      <c r="AF80" s="84" t="s">
        <v>269</v>
      </c>
      <c r="AG80" s="82">
        <v>1.9</v>
      </c>
      <c r="AH80" s="83">
        <v>0.08</v>
      </c>
      <c r="AI80" s="98">
        <v>92</v>
      </c>
      <c r="AJ80" s="82">
        <v>0.3</v>
      </c>
      <c r="AK80" s="84" t="s">
        <v>172</v>
      </c>
      <c r="AL80" s="82">
        <v>0.5</v>
      </c>
      <c r="AM80" s="83">
        <v>0.08</v>
      </c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</row>
    <row r="81" spans="1:66" ht="15.95" customHeight="1" x14ac:dyDescent="0.2">
      <c r="A81" s="73" t="s">
        <v>187</v>
      </c>
      <c r="B81" s="131">
        <v>32949</v>
      </c>
      <c r="C81" s="83">
        <v>0.73</v>
      </c>
      <c r="D81" s="83">
        <v>8.11</v>
      </c>
      <c r="E81" s="83">
        <v>4.88</v>
      </c>
      <c r="F81" s="82">
        <v>43.9</v>
      </c>
      <c r="G81" s="98">
        <v>275</v>
      </c>
      <c r="H81" s="82">
        <v>24.5</v>
      </c>
      <c r="I81" s="82">
        <v>5.6</v>
      </c>
      <c r="J81" s="98">
        <v>90</v>
      </c>
      <c r="K81" s="83">
        <v>0.41</v>
      </c>
      <c r="L81" s="82">
        <v>7.6</v>
      </c>
      <c r="M81" s="82">
        <v>0.6</v>
      </c>
      <c r="N81" s="82">
        <v>0.2</v>
      </c>
      <c r="O81" s="82">
        <v>1.3</v>
      </c>
      <c r="P81" s="82">
        <v>16.8</v>
      </c>
      <c r="Q81" s="83">
        <v>0.39</v>
      </c>
      <c r="R81" s="83">
        <v>0.38</v>
      </c>
      <c r="S81" s="83">
        <v>0.05</v>
      </c>
      <c r="T81" s="98">
        <v>11</v>
      </c>
      <c r="U81" s="83">
        <v>1.31</v>
      </c>
      <c r="V81" s="102">
        <v>5.5E-2</v>
      </c>
      <c r="W81" s="82">
        <v>1.4</v>
      </c>
      <c r="X81" s="82">
        <v>91.5</v>
      </c>
      <c r="Y81" s="83">
        <v>0.53</v>
      </c>
      <c r="Z81" s="82">
        <v>32.799999999999997</v>
      </c>
      <c r="AA81" s="84" t="s">
        <v>267</v>
      </c>
      <c r="AB81" s="84" t="s">
        <v>268</v>
      </c>
      <c r="AC81" s="83">
        <v>0.11</v>
      </c>
      <c r="AD81" s="102">
        <v>6.0000000000000001E-3</v>
      </c>
      <c r="AE81" s="83">
        <v>0.05</v>
      </c>
      <c r="AF81" s="84" t="s">
        <v>269</v>
      </c>
      <c r="AG81" s="82">
        <v>2.1</v>
      </c>
      <c r="AH81" s="83">
        <v>0.08</v>
      </c>
      <c r="AI81" s="98">
        <v>75</v>
      </c>
      <c r="AJ81" s="82">
        <v>0.2</v>
      </c>
      <c r="AK81" s="84" t="s">
        <v>172</v>
      </c>
      <c r="AL81" s="82">
        <v>0.5</v>
      </c>
      <c r="AM81" s="83">
        <v>7.0000000000000007E-2</v>
      </c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</row>
    <row r="82" spans="1:66" ht="15.95" customHeight="1" x14ac:dyDescent="0.2">
      <c r="A82" s="73" t="s">
        <v>188</v>
      </c>
      <c r="B82" s="131">
        <v>32950</v>
      </c>
      <c r="C82" s="83">
        <v>0.88</v>
      </c>
      <c r="D82" s="82">
        <v>21.4</v>
      </c>
      <c r="E82" s="82">
        <v>12.7</v>
      </c>
      <c r="F82" s="98">
        <v>107</v>
      </c>
      <c r="G82" s="98">
        <v>315</v>
      </c>
      <c r="H82" s="82">
        <v>8</v>
      </c>
      <c r="I82" s="82">
        <v>1.7</v>
      </c>
      <c r="J82" s="98">
        <v>23</v>
      </c>
      <c r="K82" s="83">
        <v>0.35</v>
      </c>
      <c r="L82" s="84" t="s">
        <v>269</v>
      </c>
      <c r="M82" s="82">
        <v>1.5</v>
      </c>
      <c r="N82" s="82">
        <v>0.3</v>
      </c>
      <c r="O82" s="82">
        <v>3.5</v>
      </c>
      <c r="P82" s="98">
        <v>160</v>
      </c>
      <c r="Q82" s="83">
        <v>1.07</v>
      </c>
      <c r="R82" s="83">
        <v>0.23</v>
      </c>
      <c r="S82" s="83">
        <v>0.2</v>
      </c>
      <c r="T82" s="98">
        <v>45</v>
      </c>
      <c r="U82" s="83">
        <v>0.37</v>
      </c>
      <c r="V82" s="102">
        <v>5.0999999999999997E-2</v>
      </c>
      <c r="W82" s="82">
        <v>12.1</v>
      </c>
      <c r="X82" s="82">
        <v>21.9</v>
      </c>
      <c r="Y82" s="83">
        <v>0.18</v>
      </c>
      <c r="Z82" s="98">
        <v>896</v>
      </c>
      <c r="AA82" s="84" t="s">
        <v>267</v>
      </c>
      <c r="AB82" s="84" t="s">
        <v>268</v>
      </c>
      <c r="AC82" s="83">
        <v>0.65</v>
      </c>
      <c r="AD82" s="102">
        <v>1.4E-2</v>
      </c>
      <c r="AE82" s="83">
        <v>0.22</v>
      </c>
      <c r="AF82" s="84" t="s">
        <v>269</v>
      </c>
      <c r="AG82" s="82">
        <v>3.6</v>
      </c>
      <c r="AH82" s="83">
        <v>0.09</v>
      </c>
      <c r="AI82" s="98">
        <v>69</v>
      </c>
      <c r="AJ82" s="82">
        <v>1.9</v>
      </c>
      <c r="AK82" s="83">
        <v>0.04</v>
      </c>
      <c r="AL82" s="82">
        <v>1.4</v>
      </c>
      <c r="AM82" s="83">
        <v>0.03</v>
      </c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</row>
    <row r="83" spans="1:66" ht="15.95" customHeight="1" x14ac:dyDescent="0.2">
      <c r="A83" s="73" t="s">
        <v>189</v>
      </c>
      <c r="B83" s="131">
        <v>32656</v>
      </c>
      <c r="C83" s="83">
        <v>0.85</v>
      </c>
      <c r="D83" s="83">
        <v>9.17</v>
      </c>
      <c r="E83" s="83">
        <v>6.71</v>
      </c>
      <c r="F83" s="82">
        <v>92.6</v>
      </c>
      <c r="G83" s="98">
        <v>195</v>
      </c>
      <c r="H83" s="82">
        <v>9</v>
      </c>
      <c r="I83" s="82">
        <v>3.5</v>
      </c>
      <c r="J83" s="98">
        <v>45</v>
      </c>
      <c r="K83" s="83">
        <v>0.44</v>
      </c>
      <c r="L83" s="82">
        <v>0.8</v>
      </c>
      <c r="M83" s="82">
        <v>0.7</v>
      </c>
      <c r="N83" s="84" t="s">
        <v>270</v>
      </c>
      <c r="O83" s="82">
        <v>3.6</v>
      </c>
      <c r="P83" s="98">
        <v>144</v>
      </c>
      <c r="Q83" s="83">
        <v>0.3</v>
      </c>
      <c r="R83" s="83">
        <v>0.18</v>
      </c>
      <c r="S83" s="83">
        <v>0.11</v>
      </c>
      <c r="T83" s="98">
        <v>21</v>
      </c>
      <c r="U83" s="83">
        <v>0.25</v>
      </c>
      <c r="V83" s="102">
        <v>5.3999999999999999E-2</v>
      </c>
      <c r="W83" s="82">
        <v>9.5</v>
      </c>
      <c r="X83" s="82">
        <v>32</v>
      </c>
      <c r="Y83" s="83">
        <v>0.09</v>
      </c>
      <c r="Z83" s="98">
        <v>636</v>
      </c>
      <c r="AA83" s="84" t="s">
        <v>267</v>
      </c>
      <c r="AB83" s="84" t="s">
        <v>268</v>
      </c>
      <c r="AC83" s="83">
        <v>0.42</v>
      </c>
      <c r="AD83" s="102">
        <v>1.4999999999999999E-2</v>
      </c>
      <c r="AE83" s="83">
        <v>0.14000000000000001</v>
      </c>
      <c r="AF83" s="84" t="s">
        <v>269</v>
      </c>
      <c r="AG83" s="82">
        <v>1.9</v>
      </c>
      <c r="AH83" s="83">
        <v>0.09</v>
      </c>
      <c r="AI83" s="98">
        <v>36</v>
      </c>
      <c r="AJ83" s="82">
        <v>0.2</v>
      </c>
      <c r="AK83" s="84" t="s">
        <v>172</v>
      </c>
      <c r="AL83" s="82">
        <v>1.1000000000000001</v>
      </c>
      <c r="AM83" s="84" t="s">
        <v>172</v>
      </c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</row>
    <row r="84" spans="1:66" ht="15.95" customHeight="1" x14ac:dyDescent="0.2">
      <c r="A84" s="73" t="s">
        <v>190</v>
      </c>
      <c r="B84" s="131">
        <v>32657</v>
      </c>
      <c r="C84" s="83">
        <v>1.7</v>
      </c>
      <c r="D84" s="82">
        <v>11.1</v>
      </c>
      <c r="E84" s="83">
        <v>4.6900000000000004</v>
      </c>
      <c r="F84" s="82">
        <v>78.900000000000006</v>
      </c>
      <c r="G84" s="98">
        <v>219</v>
      </c>
      <c r="H84" s="82">
        <v>22.9</v>
      </c>
      <c r="I84" s="82">
        <v>4.2</v>
      </c>
      <c r="J84" s="98">
        <v>138</v>
      </c>
      <c r="K84" s="83">
        <v>1.1399999999999999</v>
      </c>
      <c r="L84" s="82">
        <v>1.7</v>
      </c>
      <c r="M84" s="82">
        <v>1.9</v>
      </c>
      <c r="N84" s="84" t="s">
        <v>270</v>
      </c>
      <c r="O84" s="82">
        <v>3.6</v>
      </c>
      <c r="P84" s="98">
        <v>157</v>
      </c>
      <c r="Q84" s="83">
        <v>1.57</v>
      </c>
      <c r="R84" s="83">
        <v>0.51</v>
      </c>
      <c r="S84" s="83">
        <v>0.06</v>
      </c>
      <c r="T84" s="98">
        <v>43</v>
      </c>
      <c r="U84" s="83">
        <v>7.61</v>
      </c>
      <c r="V84" s="102">
        <v>0.09</v>
      </c>
      <c r="W84" s="82">
        <v>7.8</v>
      </c>
      <c r="X84" s="82">
        <v>59.9</v>
      </c>
      <c r="Y84" s="83">
        <v>0.49</v>
      </c>
      <c r="Z84" s="98">
        <v>311</v>
      </c>
      <c r="AA84" s="84" t="s">
        <v>267</v>
      </c>
      <c r="AB84" s="84" t="s">
        <v>268</v>
      </c>
      <c r="AC84" s="83">
        <v>0.31</v>
      </c>
      <c r="AD84" s="102">
        <v>1.4E-2</v>
      </c>
      <c r="AE84" s="83">
        <v>0.12</v>
      </c>
      <c r="AF84" s="84" t="s">
        <v>269</v>
      </c>
      <c r="AG84" s="82">
        <v>3.5</v>
      </c>
      <c r="AH84" s="83">
        <v>0.06</v>
      </c>
      <c r="AI84" s="98">
        <v>95</v>
      </c>
      <c r="AJ84" s="82">
        <v>0.8</v>
      </c>
      <c r="AK84" s="83">
        <v>0.02</v>
      </c>
      <c r="AL84" s="82">
        <v>0.9</v>
      </c>
      <c r="AM84" s="83">
        <v>0.05</v>
      </c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</row>
    <row r="85" spans="1:66" ht="15.95" customHeight="1" x14ac:dyDescent="0.2">
      <c r="A85" s="73" t="s">
        <v>191</v>
      </c>
      <c r="B85" s="131">
        <v>32658</v>
      </c>
      <c r="C85" s="83">
        <v>0.94</v>
      </c>
      <c r="D85" s="82">
        <v>25.3</v>
      </c>
      <c r="E85" s="82">
        <v>11.3</v>
      </c>
      <c r="F85" s="82">
        <v>85</v>
      </c>
      <c r="G85" s="98">
        <v>244</v>
      </c>
      <c r="H85" s="82">
        <v>7.6</v>
      </c>
      <c r="I85" s="82">
        <v>1.5</v>
      </c>
      <c r="J85" s="98">
        <v>16</v>
      </c>
      <c r="K85" s="83">
        <v>0.21</v>
      </c>
      <c r="L85" s="82">
        <v>0.2</v>
      </c>
      <c r="M85" s="82">
        <v>0.9</v>
      </c>
      <c r="N85" s="82">
        <v>0.4</v>
      </c>
      <c r="O85" s="82">
        <v>1.2</v>
      </c>
      <c r="P85" s="82">
        <v>31</v>
      </c>
      <c r="Q85" s="83">
        <v>0.83</v>
      </c>
      <c r="R85" s="83">
        <v>0.22</v>
      </c>
      <c r="S85" s="83">
        <v>0.17</v>
      </c>
      <c r="T85" s="98">
        <v>20</v>
      </c>
      <c r="U85" s="83">
        <v>0.19</v>
      </c>
      <c r="V85" s="102">
        <v>5.0000000000000001E-3</v>
      </c>
      <c r="W85" s="82">
        <v>3.4</v>
      </c>
      <c r="X85" s="82">
        <v>23.4</v>
      </c>
      <c r="Y85" s="83">
        <v>7.0000000000000007E-2</v>
      </c>
      <c r="Z85" s="98">
        <v>331</v>
      </c>
      <c r="AA85" s="84" t="s">
        <v>267</v>
      </c>
      <c r="AB85" s="84" t="s">
        <v>268</v>
      </c>
      <c r="AC85" s="83">
        <v>0.38</v>
      </c>
      <c r="AD85" s="102">
        <v>1.2999999999999999E-2</v>
      </c>
      <c r="AE85" s="83">
        <v>0.17</v>
      </c>
      <c r="AF85" s="84" t="s">
        <v>269</v>
      </c>
      <c r="AG85" s="82">
        <v>2.5</v>
      </c>
      <c r="AH85" s="83">
        <v>0.05</v>
      </c>
      <c r="AI85" s="98">
        <v>62</v>
      </c>
      <c r="AJ85" s="82">
        <v>1</v>
      </c>
      <c r="AK85" s="83">
        <v>0.03</v>
      </c>
      <c r="AL85" s="82">
        <v>0.9</v>
      </c>
      <c r="AM85" s="84" t="s">
        <v>172</v>
      </c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</row>
    <row r="86" spans="1:66" ht="15.95" customHeight="1" x14ac:dyDescent="0.2">
      <c r="A86" s="73" t="s">
        <v>192</v>
      </c>
      <c r="B86" s="131">
        <v>32659</v>
      </c>
      <c r="C86" s="83">
        <v>0.95</v>
      </c>
      <c r="D86" s="82">
        <v>10.6</v>
      </c>
      <c r="E86" s="83">
        <v>5.09</v>
      </c>
      <c r="F86" s="82">
        <v>58.5</v>
      </c>
      <c r="G86" s="98">
        <v>233</v>
      </c>
      <c r="H86" s="82">
        <v>22.7</v>
      </c>
      <c r="I86" s="82">
        <v>6.5</v>
      </c>
      <c r="J86" s="98">
        <v>90</v>
      </c>
      <c r="K86" s="83">
        <v>0.39</v>
      </c>
      <c r="L86" s="82">
        <v>7.3</v>
      </c>
      <c r="M86" s="82">
        <v>0.6</v>
      </c>
      <c r="N86" s="82">
        <v>11.5</v>
      </c>
      <c r="O86" s="82">
        <v>0.9</v>
      </c>
      <c r="P86" s="82">
        <v>22.2</v>
      </c>
      <c r="Q86" s="83">
        <v>0.89</v>
      </c>
      <c r="R86" s="83">
        <v>0.32</v>
      </c>
      <c r="S86" s="83">
        <v>0.05</v>
      </c>
      <c r="T86" s="98">
        <v>14</v>
      </c>
      <c r="U86" s="83">
        <v>1.34</v>
      </c>
      <c r="V86" s="102">
        <v>3.4000000000000002E-2</v>
      </c>
      <c r="W86" s="82">
        <v>2.2000000000000002</v>
      </c>
      <c r="X86" s="82">
        <v>79.3</v>
      </c>
      <c r="Y86" s="83">
        <v>0.6</v>
      </c>
      <c r="Z86" s="98">
        <v>112</v>
      </c>
      <c r="AA86" s="84" t="s">
        <v>267</v>
      </c>
      <c r="AB86" s="84" t="s">
        <v>268</v>
      </c>
      <c r="AC86" s="83">
        <v>0.15</v>
      </c>
      <c r="AD86" s="102">
        <v>6.0000000000000001E-3</v>
      </c>
      <c r="AE86" s="83">
        <v>0.08</v>
      </c>
      <c r="AF86" s="84" t="s">
        <v>269</v>
      </c>
      <c r="AG86" s="82">
        <v>2.7</v>
      </c>
      <c r="AH86" s="83">
        <v>0.08</v>
      </c>
      <c r="AI86" s="98">
        <v>77</v>
      </c>
      <c r="AJ86" s="82">
        <v>2.1</v>
      </c>
      <c r="AK86" s="84" t="s">
        <v>172</v>
      </c>
      <c r="AL86" s="82">
        <v>0.6</v>
      </c>
      <c r="AM86" s="83">
        <v>7.0000000000000007E-2</v>
      </c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</row>
    <row r="87" spans="1:66" ht="15.95" customHeight="1" x14ac:dyDescent="0.2">
      <c r="A87" s="73" t="s">
        <v>193</v>
      </c>
      <c r="B87" s="131">
        <v>32660</v>
      </c>
      <c r="C87" s="83">
        <v>2.99</v>
      </c>
      <c r="D87" s="82">
        <v>34.1</v>
      </c>
      <c r="E87" s="82">
        <v>12.7</v>
      </c>
      <c r="F87" s="82">
        <v>86.5</v>
      </c>
      <c r="G87" s="98">
        <v>333</v>
      </c>
      <c r="H87" s="82">
        <v>59.2</v>
      </c>
      <c r="I87" s="82">
        <v>10.9</v>
      </c>
      <c r="J87" s="98">
        <v>307</v>
      </c>
      <c r="K87" s="83">
        <v>0.88</v>
      </c>
      <c r="L87" s="82">
        <v>4.9000000000000004</v>
      </c>
      <c r="M87" s="82">
        <v>1.6</v>
      </c>
      <c r="N87" s="84" t="s">
        <v>270</v>
      </c>
      <c r="O87" s="82">
        <v>4.4000000000000004</v>
      </c>
      <c r="P87" s="82">
        <v>72.5</v>
      </c>
      <c r="Q87" s="83">
        <v>0.97</v>
      </c>
      <c r="R87" s="83">
        <v>0.38</v>
      </c>
      <c r="S87" s="83">
        <v>0.14000000000000001</v>
      </c>
      <c r="T87" s="98">
        <v>18</v>
      </c>
      <c r="U87" s="83">
        <v>4.91</v>
      </c>
      <c r="V87" s="102">
        <v>5.6000000000000001E-2</v>
      </c>
      <c r="W87" s="82">
        <v>6.8</v>
      </c>
      <c r="X87" s="82">
        <v>44.1</v>
      </c>
      <c r="Y87" s="83">
        <v>1.43</v>
      </c>
      <c r="Z87" s="98">
        <v>246</v>
      </c>
      <c r="AA87" s="84" t="s">
        <v>267</v>
      </c>
      <c r="AB87" s="84" t="s">
        <v>268</v>
      </c>
      <c r="AC87" s="83">
        <v>0.39</v>
      </c>
      <c r="AD87" s="102">
        <v>1.9E-2</v>
      </c>
      <c r="AE87" s="83">
        <v>0.2</v>
      </c>
      <c r="AF87" s="84" t="s">
        <v>269</v>
      </c>
      <c r="AG87" s="82">
        <v>4.8</v>
      </c>
      <c r="AH87" s="83">
        <v>0.08</v>
      </c>
      <c r="AI87" s="98">
        <v>91</v>
      </c>
      <c r="AJ87" s="82">
        <v>2</v>
      </c>
      <c r="AK87" s="83">
        <v>0.03</v>
      </c>
      <c r="AL87" s="82">
        <v>0.9</v>
      </c>
      <c r="AM87" s="83">
        <v>0.1</v>
      </c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</row>
    <row r="88" spans="1:66" ht="15.95" customHeight="1" x14ac:dyDescent="0.25">
      <c r="A88" s="86" t="s">
        <v>248</v>
      </c>
    </row>
    <row r="89" spans="1:66" ht="15.95" customHeight="1" x14ac:dyDescent="0.25">
      <c r="A89" s="86" t="s">
        <v>249</v>
      </c>
    </row>
    <row r="90" spans="1:66" ht="15.95" customHeight="1" x14ac:dyDescent="0.2">
      <c r="A90" s="73" t="s">
        <v>271</v>
      </c>
      <c r="B90" s="131">
        <v>32906</v>
      </c>
      <c r="C90" s="83">
        <v>0.72</v>
      </c>
      <c r="D90" s="82">
        <v>17.3</v>
      </c>
      <c r="E90" s="82">
        <v>18.8</v>
      </c>
      <c r="F90" s="82">
        <v>47</v>
      </c>
      <c r="G90" s="98">
        <v>247</v>
      </c>
      <c r="H90" s="82">
        <v>4.0999999999999996</v>
      </c>
      <c r="I90" s="82">
        <v>1.3</v>
      </c>
      <c r="J90" s="98">
        <v>7</v>
      </c>
      <c r="K90" s="83">
        <v>0.14000000000000001</v>
      </c>
      <c r="L90" s="82">
        <v>0.1</v>
      </c>
      <c r="M90" s="82">
        <v>1.4</v>
      </c>
      <c r="N90" s="84" t="s">
        <v>270</v>
      </c>
      <c r="O90" s="82">
        <v>3.5</v>
      </c>
      <c r="P90" s="82">
        <v>45.6</v>
      </c>
      <c r="Q90" s="83">
        <v>0.38</v>
      </c>
      <c r="R90" s="83">
        <v>0.12</v>
      </c>
      <c r="S90" s="83">
        <v>0.32</v>
      </c>
      <c r="T90" s="98">
        <v>27</v>
      </c>
      <c r="U90" s="83">
        <v>0.17</v>
      </c>
      <c r="V90" s="102">
        <v>2.3E-2</v>
      </c>
      <c r="W90" s="82">
        <v>5.8</v>
      </c>
      <c r="X90" s="82">
        <v>19</v>
      </c>
      <c r="Y90" s="83">
        <v>0.08</v>
      </c>
      <c r="Z90" s="98">
        <v>287</v>
      </c>
      <c r="AA90" s="84" t="s">
        <v>267</v>
      </c>
      <c r="AB90" s="84" t="s">
        <v>268</v>
      </c>
      <c r="AC90" s="83">
        <v>0.43</v>
      </c>
      <c r="AD90" s="102">
        <v>7.0000000000000001E-3</v>
      </c>
      <c r="AE90" s="83">
        <v>0.13</v>
      </c>
      <c r="AF90" s="84" t="s">
        <v>269</v>
      </c>
      <c r="AG90" s="82">
        <v>2.2000000000000002</v>
      </c>
      <c r="AH90" s="84" t="s">
        <v>172</v>
      </c>
      <c r="AI90" s="98">
        <v>141</v>
      </c>
      <c r="AJ90" s="82">
        <v>1.8</v>
      </c>
      <c r="AK90" s="83">
        <v>0.08</v>
      </c>
      <c r="AL90" s="82">
        <v>1.3</v>
      </c>
      <c r="AM90" s="83">
        <v>7.0000000000000007E-2</v>
      </c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</row>
    <row r="91" spans="1:66" ht="15.95" customHeight="1" x14ac:dyDescent="0.2">
      <c r="A91" s="73" t="s">
        <v>272</v>
      </c>
      <c r="B91" s="131">
        <v>32942</v>
      </c>
      <c r="C91" s="83">
        <v>3.17</v>
      </c>
      <c r="D91" s="82">
        <v>12.8</v>
      </c>
      <c r="E91" s="83">
        <v>4.6900000000000004</v>
      </c>
      <c r="F91" s="82">
        <v>50</v>
      </c>
      <c r="G91" s="98">
        <v>231</v>
      </c>
      <c r="H91" s="82">
        <v>66.900000000000006</v>
      </c>
      <c r="I91" s="82">
        <v>9.8000000000000007</v>
      </c>
      <c r="J91" s="98">
        <v>212</v>
      </c>
      <c r="K91" s="83">
        <v>0.59</v>
      </c>
      <c r="L91" s="82">
        <v>8.4</v>
      </c>
      <c r="M91" s="82">
        <v>1</v>
      </c>
      <c r="N91" s="82">
        <v>0.4</v>
      </c>
      <c r="O91" s="82">
        <v>1.8</v>
      </c>
      <c r="P91" s="82">
        <v>83.1</v>
      </c>
      <c r="Q91" s="83">
        <v>0.47</v>
      </c>
      <c r="R91" s="83">
        <v>0.56000000000000005</v>
      </c>
      <c r="S91" s="83">
        <v>0.05</v>
      </c>
      <c r="T91" s="98">
        <v>14</v>
      </c>
      <c r="U91" s="83">
        <v>6.48</v>
      </c>
      <c r="V91" s="102">
        <v>4.7E-2</v>
      </c>
      <c r="W91" s="82">
        <v>2.9</v>
      </c>
      <c r="X91" s="82">
        <v>67.7</v>
      </c>
      <c r="Y91" s="83">
        <v>1.37</v>
      </c>
      <c r="Z91" s="98">
        <v>132</v>
      </c>
      <c r="AA91" s="84" t="s">
        <v>267</v>
      </c>
      <c r="AB91" s="84" t="s">
        <v>268</v>
      </c>
      <c r="AC91" s="83">
        <v>0.24</v>
      </c>
      <c r="AD91" s="102">
        <v>1.4E-2</v>
      </c>
      <c r="AE91" s="83">
        <v>0.12</v>
      </c>
      <c r="AF91" s="84" t="s">
        <v>269</v>
      </c>
      <c r="AG91" s="82">
        <v>3.3</v>
      </c>
      <c r="AH91" s="83">
        <v>0.09</v>
      </c>
      <c r="AI91" s="98">
        <v>114</v>
      </c>
      <c r="AJ91" s="82">
        <v>0.6</v>
      </c>
      <c r="AK91" s="83">
        <v>0.02</v>
      </c>
      <c r="AL91" s="82">
        <v>0.7</v>
      </c>
      <c r="AM91" s="83">
        <v>0.12</v>
      </c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</row>
    <row r="92" spans="1:66" ht="15.95" customHeight="1" x14ac:dyDescent="0.25">
      <c r="A92" s="87" t="s">
        <v>253</v>
      </c>
      <c r="B92" s="104"/>
    </row>
    <row r="93" spans="1:66" ht="15.95" customHeight="1" x14ac:dyDescent="0.2">
      <c r="A93" s="138" t="s">
        <v>247</v>
      </c>
      <c r="B93" s="138"/>
      <c r="C93" s="74"/>
      <c r="D93" s="74"/>
      <c r="E93" s="74"/>
      <c r="F93" s="74"/>
      <c r="G93" s="74"/>
      <c r="H93" s="74"/>
      <c r="I93" s="74"/>
      <c r="J93" s="74"/>
      <c r="K93" s="84" t="s">
        <v>110</v>
      </c>
      <c r="L93" s="74"/>
      <c r="M93" s="74"/>
      <c r="N93" s="74"/>
      <c r="O93" s="74"/>
      <c r="P93" s="74"/>
      <c r="Q93" s="74"/>
      <c r="R93" s="74"/>
      <c r="S93" s="74"/>
      <c r="T93" s="74"/>
      <c r="U93" s="84" t="s">
        <v>110</v>
      </c>
      <c r="V93" s="84" t="s">
        <v>267</v>
      </c>
      <c r="W93" s="74"/>
      <c r="X93" s="74"/>
      <c r="Y93" s="84" t="s">
        <v>110</v>
      </c>
      <c r="Z93" s="74"/>
      <c r="AA93" s="84" t="s">
        <v>267</v>
      </c>
      <c r="AB93" s="74"/>
      <c r="AC93" s="84" t="s">
        <v>110</v>
      </c>
      <c r="AD93" s="84" t="s">
        <v>267</v>
      </c>
      <c r="AE93" s="84" t="s">
        <v>110</v>
      </c>
      <c r="AF93" s="74"/>
      <c r="AG93" s="74"/>
      <c r="AH93" s="74"/>
      <c r="AI93" s="74"/>
      <c r="AJ93" s="74"/>
      <c r="AK93" s="74"/>
      <c r="AL93" s="74"/>
      <c r="AM93" s="84" t="s">
        <v>172</v>
      </c>
    </row>
    <row r="94" spans="1:66" ht="15.95" customHeight="1" x14ac:dyDescent="0.2">
      <c r="A94" s="138" t="s">
        <v>247</v>
      </c>
      <c r="B94" s="138"/>
      <c r="C94" s="74"/>
      <c r="D94" s="74"/>
      <c r="E94" s="74"/>
      <c r="F94" s="74"/>
      <c r="G94" s="84" t="s">
        <v>273</v>
      </c>
      <c r="H94" s="74"/>
      <c r="I94" s="74"/>
      <c r="J94" s="74"/>
      <c r="K94" s="74"/>
      <c r="L94" s="74"/>
      <c r="M94" s="74"/>
      <c r="N94" s="84" t="s">
        <v>270</v>
      </c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84" t="s">
        <v>274</v>
      </c>
      <c r="AJ94" s="74"/>
      <c r="AK94" s="74"/>
      <c r="AL94" s="74"/>
      <c r="AM94" s="74"/>
    </row>
    <row r="95" spans="1:66" ht="15.95" customHeight="1" x14ac:dyDescent="0.2">
      <c r="A95" s="138" t="s">
        <v>247</v>
      </c>
      <c r="B95" s="138"/>
      <c r="C95" s="84" t="s">
        <v>110</v>
      </c>
      <c r="D95" s="84" t="s">
        <v>110</v>
      </c>
      <c r="E95" s="84" t="s">
        <v>110</v>
      </c>
      <c r="F95" s="84" t="s">
        <v>269</v>
      </c>
      <c r="G95" s="74"/>
      <c r="H95" s="84" t="s">
        <v>269</v>
      </c>
      <c r="I95" s="84" t="s">
        <v>269</v>
      </c>
      <c r="J95" s="84" t="s">
        <v>275</v>
      </c>
      <c r="K95" s="74"/>
      <c r="L95" s="84" t="s">
        <v>269</v>
      </c>
      <c r="M95" s="84" t="s">
        <v>269</v>
      </c>
      <c r="N95" s="74"/>
      <c r="O95" s="84" t="s">
        <v>269</v>
      </c>
      <c r="P95" s="84" t="s">
        <v>276</v>
      </c>
      <c r="Q95" s="84" t="s">
        <v>110</v>
      </c>
      <c r="R95" s="84" t="s">
        <v>172</v>
      </c>
      <c r="S95" s="84" t="s">
        <v>172</v>
      </c>
      <c r="T95" s="84" t="s">
        <v>273</v>
      </c>
      <c r="U95" s="74"/>
      <c r="V95" s="74"/>
      <c r="W95" s="84" t="s">
        <v>276</v>
      </c>
      <c r="X95" s="84" t="s">
        <v>276</v>
      </c>
      <c r="Y95" s="74"/>
      <c r="Z95" s="84" t="s">
        <v>276</v>
      </c>
      <c r="AA95" s="74"/>
      <c r="AB95" s="84" t="s">
        <v>268</v>
      </c>
      <c r="AC95" s="74"/>
      <c r="AD95" s="74"/>
      <c r="AE95" s="74"/>
      <c r="AF95" s="84" t="s">
        <v>269</v>
      </c>
      <c r="AG95" s="84" t="s">
        <v>269</v>
      </c>
      <c r="AH95" s="84" t="s">
        <v>172</v>
      </c>
      <c r="AI95" s="74"/>
      <c r="AJ95" s="84" t="s">
        <v>269</v>
      </c>
      <c r="AK95" s="84" t="s">
        <v>172</v>
      </c>
      <c r="AL95" s="84" t="s">
        <v>269</v>
      </c>
      <c r="AM95" s="74"/>
    </row>
    <row r="96" spans="1:66" ht="15.95" customHeight="1" x14ac:dyDescent="0.25">
      <c r="A96" s="87" t="s">
        <v>55</v>
      </c>
      <c r="B96" s="104"/>
    </row>
    <row r="97" spans="1:39" ht="15.95" customHeight="1" x14ac:dyDescent="0.2">
      <c r="A97" s="138" t="s">
        <v>278</v>
      </c>
      <c r="B97" s="138"/>
      <c r="C97" s="74"/>
      <c r="D97" s="74"/>
      <c r="E97" s="74"/>
      <c r="F97" s="74"/>
      <c r="G97" s="74"/>
      <c r="H97" s="74"/>
      <c r="I97" s="74"/>
      <c r="J97" s="74"/>
      <c r="K97" s="83">
        <v>3.02</v>
      </c>
      <c r="L97" s="74"/>
      <c r="M97" s="74"/>
      <c r="N97" s="74"/>
      <c r="O97" s="74"/>
      <c r="P97" s="74"/>
      <c r="Q97" s="74"/>
      <c r="R97" s="74"/>
      <c r="S97" s="74"/>
      <c r="T97" s="74"/>
      <c r="U97" s="83">
        <v>1.03</v>
      </c>
      <c r="V97" s="102">
        <v>6.8000000000000005E-2</v>
      </c>
      <c r="W97" s="74"/>
      <c r="X97" s="74"/>
      <c r="Y97" s="83">
        <v>0.81</v>
      </c>
      <c r="Z97" s="74"/>
      <c r="AA97" s="102">
        <v>8.8999999999999996E-2</v>
      </c>
      <c r="AB97" s="74"/>
      <c r="AC97" s="83">
        <v>1.1200000000000001</v>
      </c>
      <c r="AD97" s="102">
        <v>7.3999999999999996E-2</v>
      </c>
      <c r="AE97" s="83">
        <v>0.39</v>
      </c>
      <c r="AF97" s="74"/>
      <c r="AG97" s="74"/>
      <c r="AH97" s="74"/>
      <c r="AI97" s="74"/>
      <c r="AJ97" s="74"/>
      <c r="AK97" s="74"/>
      <c r="AL97" s="74"/>
      <c r="AM97" s="83">
        <v>0.28000000000000003</v>
      </c>
    </row>
    <row r="98" spans="1:39" ht="15.95" customHeight="1" x14ac:dyDescent="0.25">
      <c r="A98" s="139" t="s">
        <v>277</v>
      </c>
      <c r="B98" s="138"/>
      <c r="C98" s="74"/>
      <c r="D98" s="74"/>
      <c r="E98" s="74"/>
      <c r="F98" s="74"/>
      <c r="G98" s="74"/>
      <c r="H98" s="74"/>
      <c r="I98" s="74"/>
      <c r="J98" s="74"/>
      <c r="K98" s="90" t="s">
        <v>280</v>
      </c>
      <c r="L98" s="74"/>
      <c r="M98" s="74"/>
      <c r="N98" s="74"/>
      <c r="O98" s="74"/>
      <c r="P98" s="74"/>
      <c r="Q98" s="74"/>
      <c r="R98" s="74"/>
      <c r="S98" s="74"/>
      <c r="T98" s="74"/>
      <c r="U98" s="90" t="s">
        <v>281</v>
      </c>
      <c r="V98" s="90" t="s">
        <v>282</v>
      </c>
      <c r="W98" s="74"/>
      <c r="X98" s="74"/>
      <c r="Y98" s="90" t="s">
        <v>283</v>
      </c>
      <c r="Z98" s="74"/>
      <c r="AA98" s="90" t="s">
        <v>284</v>
      </c>
      <c r="AB98" s="74"/>
      <c r="AC98" s="90" t="s">
        <v>285</v>
      </c>
      <c r="AD98" s="90" t="s">
        <v>286</v>
      </c>
      <c r="AE98" s="90" t="s">
        <v>287</v>
      </c>
      <c r="AF98" s="74"/>
      <c r="AG98" s="74"/>
      <c r="AH98" s="74"/>
      <c r="AI98" s="74"/>
      <c r="AJ98" s="74"/>
      <c r="AK98" s="74"/>
      <c r="AL98" s="74"/>
      <c r="AM98" s="90" t="s">
        <v>288</v>
      </c>
    </row>
    <row r="99" spans="1:39" ht="15.95" customHeight="1" x14ac:dyDescent="0.2">
      <c r="A99" s="67" t="s">
        <v>279</v>
      </c>
      <c r="B99" s="104"/>
      <c r="C99" s="74"/>
      <c r="D99" s="74"/>
      <c r="E99" s="74"/>
      <c r="F99" s="74"/>
      <c r="G99" s="74"/>
      <c r="H99" s="74"/>
      <c r="I99" s="74"/>
      <c r="J99" s="74"/>
      <c r="K99" s="82">
        <v>-2.6</v>
      </c>
      <c r="L99" s="74"/>
      <c r="M99" s="74"/>
      <c r="N99" s="74"/>
      <c r="O99" s="74"/>
      <c r="P99" s="74"/>
      <c r="Q99" s="74"/>
      <c r="R99" s="74"/>
      <c r="S99" s="74"/>
      <c r="T99" s="74"/>
      <c r="U99" s="82">
        <v>-3.1</v>
      </c>
      <c r="V99" s="82">
        <v>-3</v>
      </c>
      <c r="W99" s="74"/>
      <c r="X99" s="74"/>
      <c r="Y99" s="82">
        <v>-4.7</v>
      </c>
      <c r="Z99" s="74"/>
      <c r="AA99" s="82">
        <v>-8.8000000000000007</v>
      </c>
      <c r="AB99" s="74"/>
      <c r="AC99" s="82">
        <v>-0.8</v>
      </c>
      <c r="AD99" s="82">
        <v>6.6</v>
      </c>
      <c r="AE99" s="82">
        <v>-2.5</v>
      </c>
      <c r="AF99" s="74"/>
      <c r="AG99" s="74"/>
      <c r="AH99" s="74"/>
      <c r="AI99" s="74"/>
      <c r="AJ99" s="74"/>
      <c r="AK99" s="74"/>
      <c r="AL99" s="74"/>
      <c r="AM99" s="82">
        <v>-1.2</v>
      </c>
    </row>
    <row r="100" spans="1:39" ht="15.95" customHeight="1" x14ac:dyDescent="0.25">
      <c r="A100" s="87" t="s">
        <v>55</v>
      </c>
      <c r="B100" s="104"/>
    </row>
    <row r="101" spans="1:39" ht="15.95" customHeight="1" x14ac:dyDescent="0.2">
      <c r="A101" s="138" t="s">
        <v>377</v>
      </c>
      <c r="B101" s="138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82">
        <v>53.9</v>
      </c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98">
        <v>223</v>
      </c>
      <c r="AJ101" s="74"/>
      <c r="AK101" s="74"/>
      <c r="AL101" s="74"/>
      <c r="AM101" s="74"/>
    </row>
    <row r="102" spans="1:39" ht="15.95" customHeight="1" x14ac:dyDescent="0.25">
      <c r="A102" s="139" t="s">
        <v>289</v>
      </c>
      <c r="B102" s="138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90" t="s">
        <v>290</v>
      </c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90" t="s">
        <v>291</v>
      </c>
      <c r="AJ102" s="74"/>
      <c r="AK102" s="74"/>
      <c r="AL102" s="74"/>
      <c r="AM102" s="74"/>
    </row>
    <row r="103" spans="1:39" ht="15.95" customHeight="1" x14ac:dyDescent="0.2">
      <c r="A103" s="67" t="s">
        <v>378</v>
      </c>
      <c r="B103" s="10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82">
        <v>-31.8</v>
      </c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82">
        <v>-14.2</v>
      </c>
      <c r="AJ103" s="74"/>
      <c r="AK103" s="74"/>
      <c r="AL103" s="74"/>
      <c r="AM103" s="74"/>
    </row>
    <row r="104" spans="1:39" ht="15.95" customHeight="1" x14ac:dyDescent="0.25">
      <c r="A104" s="87" t="s">
        <v>55</v>
      </c>
      <c r="B104" s="104"/>
    </row>
    <row r="105" spans="1:39" ht="15.95" customHeight="1" x14ac:dyDescent="0.2">
      <c r="A105" s="138" t="s">
        <v>379</v>
      </c>
      <c r="B105" s="138"/>
      <c r="C105" s="74"/>
      <c r="D105" s="83">
        <v>144.37</v>
      </c>
      <c r="E105" s="83">
        <v>125.17</v>
      </c>
      <c r="F105" s="82">
        <v>335.4</v>
      </c>
      <c r="G105" s="74"/>
      <c r="H105" s="82">
        <v>77.3</v>
      </c>
      <c r="I105" s="82">
        <v>13.1</v>
      </c>
      <c r="J105" s="98">
        <v>1004</v>
      </c>
      <c r="K105" s="74"/>
      <c r="L105" s="82">
        <v>39.799999999999997</v>
      </c>
      <c r="M105" s="82">
        <v>2.2999999999999998</v>
      </c>
      <c r="N105" s="74"/>
      <c r="O105" s="82">
        <v>7.1</v>
      </c>
      <c r="P105" s="82">
        <v>66.099999999999994</v>
      </c>
      <c r="Q105" s="83">
        <v>2.19</v>
      </c>
      <c r="R105" s="83">
        <v>6.41</v>
      </c>
      <c r="S105" s="83">
        <v>11.01</v>
      </c>
      <c r="T105" s="98">
        <v>47</v>
      </c>
      <c r="U105" s="74"/>
      <c r="V105" s="74"/>
      <c r="W105" s="82">
        <v>16.600000000000001</v>
      </c>
      <c r="X105" s="82">
        <v>57.8</v>
      </c>
      <c r="Y105" s="74"/>
      <c r="Z105" s="82">
        <v>395.9</v>
      </c>
      <c r="AA105" s="74"/>
      <c r="AB105" s="74"/>
      <c r="AC105" s="74"/>
      <c r="AD105" s="74"/>
      <c r="AE105" s="74"/>
      <c r="AF105" s="82">
        <v>2.6</v>
      </c>
      <c r="AG105" s="82">
        <v>2.9</v>
      </c>
      <c r="AH105" s="83">
        <v>4.7699999999999996</v>
      </c>
      <c r="AI105" s="74"/>
      <c r="AJ105" s="82">
        <v>2.2000000000000002</v>
      </c>
      <c r="AK105" s="83">
        <v>4.53</v>
      </c>
      <c r="AL105" s="82">
        <v>4.9000000000000004</v>
      </c>
      <c r="AM105" s="74"/>
    </row>
    <row r="106" spans="1:39" ht="15.95" customHeight="1" x14ac:dyDescent="0.25">
      <c r="A106" s="139" t="s">
        <v>380</v>
      </c>
      <c r="B106" s="138"/>
      <c r="C106" s="74"/>
      <c r="D106" s="90" t="s">
        <v>292</v>
      </c>
      <c r="E106" s="90" t="s">
        <v>293</v>
      </c>
      <c r="F106" s="90" t="s">
        <v>294</v>
      </c>
      <c r="G106" s="74"/>
      <c r="H106" s="90" t="s">
        <v>295</v>
      </c>
      <c r="I106" s="90" t="s">
        <v>296</v>
      </c>
      <c r="J106" s="90" t="s">
        <v>297</v>
      </c>
      <c r="K106" s="74"/>
      <c r="L106" s="90" t="s">
        <v>298</v>
      </c>
      <c r="M106" s="90" t="s">
        <v>299</v>
      </c>
      <c r="N106" s="74"/>
      <c r="O106" s="90" t="s">
        <v>300</v>
      </c>
      <c r="P106" s="90" t="s">
        <v>301</v>
      </c>
      <c r="Q106" s="90" t="s">
        <v>302</v>
      </c>
      <c r="R106" s="90" t="s">
        <v>303</v>
      </c>
      <c r="S106" s="90" t="s">
        <v>304</v>
      </c>
      <c r="T106" s="90" t="s">
        <v>305</v>
      </c>
      <c r="U106" s="74"/>
      <c r="V106" s="74"/>
      <c r="W106" s="90" t="s">
        <v>306</v>
      </c>
      <c r="X106" s="90" t="s">
        <v>307</v>
      </c>
      <c r="Y106" s="74"/>
      <c r="Z106" s="90" t="s">
        <v>308</v>
      </c>
      <c r="AA106" s="74"/>
      <c r="AB106" s="74"/>
      <c r="AC106" s="74"/>
      <c r="AD106" s="74"/>
      <c r="AE106" s="74"/>
      <c r="AF106" s="90" t="s">
        <v>309</v>
      </c>
      <c r="AG106" s="90" t="s">
        <v>280</v>
      </c>
      <c r="AH106" s="90" t="s">
        <v>310</v>
      </c>
      <c r="AI106" s="74"/>
      <c r="AJ106" s="90" t="s">
        <v>311</v>
      </c>
      <c r="AK106" s="90" t="s">
        <v>312</v>
      </c>
      <c r="AL106" s="90" t="s">
        <v>313</v>
      </c>
      <c r="AM106" s="74"/>
    </row>
    <row r="107" spans="1:39" ht="15.95" customHeight="1" x14ac:dyDescent="0.2">
      <c r="A107" s="67" t="s">
        <v>378</v>
      </c>
      <c r="B107" s="104"/>
      <c r="C107" s="74"/>
      <c r="D107" s="82">
        <v>-3.1</v>
      </c>
      <c r="E107" s="82">
        <v>-9.3000000000000007</v>
      </c>
      <c r="F107" s="82">
        <v>-2.8</v>
      </c>
      <c r="G107" s="74"/>
      <c r="H107" s="82">
        <v>-0.5</v>
      </c>
      <c r="I107" s="82">
        <v>-7.7</v>
      </c>
      <c r="J107" s="82">
        <v>-4.8</v>
      </c>
      <c r="K107" s="74"/>
      <c r="L107" s="82">
        <v>-7</v>
      </c>
      <c r="M107" s="82">
        <v>-11.2</v>
      </c>
      <c r="N107" s="74"/>
      <c r="O107" s="82">
        <v>-7.2</v>
      </c>
      <c r="P107" s="82">
        <v>-1.8</v>
      </c>
      <c r="Q107" s="82">
        <v>-7.6</v>
      </c>
      <c r="R107" s="82">
        <v>-11</v>
      </c>
      <c r="S107" s="82">
        <v>-9.8000000000000007</v>
      </c>
      <c r="T107" s="82">
        <v>-6</v>
      </c>
      <c r="U107" s="74"/>
      <c r="V107" s="74"/>
      <c r="W107" s="82">
        <v>-10.8</v>
      </c>
      <c r="X107" s="82">
        <v>-6</v>
      </c>
      <c r="Y107" s="74"/>
      <c r="Z107" s="82">
        <v>-5.0999999999999996</v>
      </c>
      <c r="AA107" s="74"/>
      <c r="AB107" s="74"/>
      <c r="AC107" s="74"/>
      <c r="AD107" s="74"/>
      <c r="AE107" s="74"/>
      <c r="AF107" s="82">
        <v>-10.3</v>
      </c>
      <c r="AG107" s="82">
        <v>-6.5</v>
      </c>
      <c r="AH107" s="82">
        <v>-2.7</v>
      </c>
      <c r="AI107" s="74"/>
      <c r="AJ107" s="82">
        <v>0</v>
      </c>
      <c r="AK107" s="82">
        <v>-0.7</v>
      </c>
      <c r="AL107" s="82">
        <v>4.3</v>
      </c>
      <c r="AM107" s="74"/>
    </row>
    <row r="108" spans="1:39" ht="15.95" customHeight="1" x14ac:dyDescent="0.25">
      <c r="A108" s="87" t="s">
        <v>55</v>
      </c>
      <c r="B108" s="104"/>
    </row>
    <row r="109" spans="1:39" ht="15.95" customHeight="1" x14ac:dyDescent="0.2">
      <c r="A109" s="138" t="s">
        <v>315</v>
      </c>
      <c r="B109" s="138"/>
      <c r="C109" s="74"/>
      <c r="D109" s="74"/>
      <c r="E109" s="74"/>
      <c r="F109" s="74"/>
      <c r="G109" s="74"/>
      <c r="H109" s="74"/>
      <c r="I109" s="74"/>
      <c r="J109" s="74"/>
      <c r="K109" s="83">
        <v>3.28</v>
      </c>
      <c r="L109" s="74"/>
      <c r="M109" s="74"/>
      <c r="N109" s="74"/>
      <c r="O109" s="74"/>
      <c r="P109" s="74"/>
      <c r="Q109" s="74"/>
      <c r="R109" s="74"/>
      <c r="S109" s="74"/>
      <c r="T109" s="74"/>
      <c r="U109" s="83">
        <v>2.94</v>
      </c>
      <c r="V109" s="102">
        <v>3.9E-2</v>
      </c>
      <c r="W109" s="74"/>
      <c r="X109" s="74"/>
      <c r="Y109" s="83">
        <v>1.1499999999999999</v>
      </c>
      <c r="Z109" s="74"/>
      <c r="AA109" s="102">
        <v>3.0000000000000001E-3</v>
      </c>
      <c r="AB109" s="74"/>
      <c r="AC109" s="83">
        <v>1.19</v>
      </c>
      <c r="AD109" s="102">
        <v>6.8000000000000005E-2</v>
      </c>
      <c r="AE109" s="83">
        <v>0.31</v>
      </c>
      <c r="AF109" s="74"/>
      <c r="AG109" s="74"/>
      <c r="AH109" s="74"/>
      <c r="AI109" s="74"/>
      <c r="AJ109" s="74"/>
      <c r="AK109" s="74"/>
      <c r="AL109" s="74"/>
      <c r="AM109" s="83">
        <v>0.26</v>
      </c>
    </row>
    <row r="110" spans="1:39" ht="15.95" customHeight="1" x14ac:dyDescent="0.25">
      <c r="A110" s="139" t="s">
        <v>314</v>
      </c>
      <c r="B110" s="138"/>
      <c r="C110" s="74"/>
      <c r="D110" s="74"/>
      <c r="E110" s="74"/>
      <c r="F110" s="74"/>
      <c r="G110" s="74"/>
      <c r="H110" s="74"/>
      <c r="I110" s="74"/>
      <c r="J110" s="74"/>
      <c r="K110" s="90" t="s">
        <v>316</v>
      </c>
      <c r="L110" s="74"/>
      <c r="M110" s="74"/>
      <c r="N110" s="74"/>
      <c r="O110" s="74"/>
      <c r="P110" s="74"/>
      <c r="Q110" s="74"/>
      <c r="R110" s="74"/>
      <c r="S110" s="74"/>
      <c r="T110" s="74"/>
      <c r="U110" s="90" t="s">
        <v>317</v>
      </c>
      <c r="V110" s="90" t="s">
        <v>318</v>
      </c>
      <c r="W110" s="74"/>
      <c r="X110" s="74"/>
      <c r="Y110" s="90" t="s">
        <v>319</v>
      </c>
      <c r="Z110" s="74"/>
      <c r="AA110" s="90" t="s">
        <v>320</v>
      </c>
      <c r="AB110" s="74"/>
      <c r="AC110" s="90" t="s">
        <v>321</v>
      </c>
      <c r="AD110" s="90" t="s">
        <v>322</v>
      </c>
      <c r="AE110" s="90" t="s">
        <v>323</v>
      </c>
      <c r="AF110" s="74"/>
      <c r="AG110" s="74"/>
      <c r="AH110" s="74"/>
      <c r="AI110" s="74"/>
      <c r="AJ110" s="74"/>
      <c r="AK110" s="74"/>
      <c r="AL110" s="74"/>
      <c r="AM110" s="90" t="s">
        <v>324</v>
      </c>
    </row>
    <row r="111" spans="1:39" ht="15.95" customHeight="1" x14ac:dyDescent="0.2">
      <c r="A111" s="67" t="s">
        <v>279</v>
      </c>
      <c r="B111" s="104"/>
      <c r="C111" s="74"/>
      <c r="D111" s="74"/>
      <c r="E111" s="74"/>
      <c r="F111" s="74"/>
      <c r="G111" s="74"/>
      <c r="H111" s="74"/>
      <c r="I111" s="74"/>
      <c r="J111" s="74"/>
      <c r="K111" s="82">
        <v>-0.1</v>
      </c>
      <c r="L111" s="74"/>
      <c r="M111" s="74"/>
      <c r="N111" s="74"/>
      <c r="O111" s="74"/>
      <c r="P111" s="74"/>
      <c r="Q111" s="74"/>
      <c r="R111" s="74"/>
      <c r="S111" s="74"/>
      <c r="T111" s="74"/>
      <c r="U111" s="82">
        <v>-1.3</v>
      </c>
      <c r="V111" s="82">
        <v>-2.5</v>
      </c>
      <c r="W111" s="74"/>
      <c r="X111" s="74"/>
      <c r="Y111" s="82">
        <v>-1.7</v>
      </c>
      <c r="Z111" s="74"/>
      <c r="AA111" s="82">
        <v>0</v>
      </c>
      <c r="AB111" s="74"/>
      <c r="AC111" s="82">
        <v>-1.2</v>
      </c>
      <c r="AD111" s="82">
        <v>-4.2</v>
      </c>
      <c r="AE111" s="82">
        <v>5.0999999999999996</v>
      </c>
      <c r="AF111" s="74"/>
      <c r="AG111" s="74"/>
      <c r="AH111" s="74"/>
      <c r="AI111" s="74"/>
      <c r="AJ111" s="74"/>
      <c r="AK111" s="74"/>
      <c r="AL111" s="74"/>
      <c r="AM111" s="82">
        <v>2.8</v>
      </c>
    </row>
    <row r="112" spans="1:39" ht="15.95" customHeight="1" x14ac:dyDescent="0.25">
      <c r="A112" s="87" t="s">
        <v>55</v>
      </c>
      <c r="B112" s="104"/>
    </row>
    <row r="113" spans="1:39" ht="15.95" customHeight="1" x14ac:dyDescent="0.2">
      <c r="A113" s="138" t="s">
        <v>381</v>
      </c>
      <c r="B113" s="138"/>
      <c r="C113" s="74"/>
      <c r="D113" s="74"/>
      <c r="E113" s="74"/>
      <c r="F113" s="74"/>
      <c r="G113" s="98">
        <v>437</v>
      </c>
      <c r="H113" s="74"/>
      <c r="I113" s="74"/>
      <c r="J113" s="74"/>
      <c r="K113" s="74"/>
      <c r="L113" s="74"/>
      <c r="M113" s="74"/>
      <c r="N113" s="82">
        <v>51.5</v>
      </c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98">
        <v>157</v>
      </c>
      <c r="AJ113" s="74"/>
      <c r="AK113" s="74"/>
      <c r="AL113" s="74"/>
      <c r="AM113" s="74"/>
    </row>
    <row r="114" spans="1:39" ht="15.95" customHeight="1" x14ac:dyDescent="0.25">
      <c r="A114" s="139" t="s">
        <v>382</v>
      </c>
      <c r="B114" s="138"/>
      <c r="C114" s="74"/>
      <c r="D114" s="74"/>
      <c r="E114" s="74"/>
      <c r="F114" s="74"/>
      <c r="G114" s="90" t="s">
        <v>391</v>
      </c>
      <c r="H114" s="74"/>
      <c r="I114" s="74"/>
      <c r="J114" s="74"/>
      <c r="K114" s="74"/>
      <c r="L114" s="74"/>
      <c r="M114" s="74"/>
      <c r="N114" s="90" t="s">
        <v>392</v>
      </c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90" t="s">
        <v>393</v>
      </c>
      <c r="AJ114" s="74"/>
      <c r="AK114" s="74"/>
      <c r="AL114" s="74"/>
      <c r="AM114" s="74"/>
    </row>
    <row r="115" spans="1:39" ht="15.95" customHeight="1" x14ac:dyDescent="0.2">
      <c r="A115" s="67" t="s">
        <v>378</v>
      </c>
      <c r="B115" s="104"/>
      <c r="C115" s="74"/>
      <c r="D115" s="74"/>
      <c r="E115" s="74"/>
      <c r="F115" s="74"/>
      <c r="G115" s="135">
        <f>((G113-G114)/G114)*100</f>
        <v>-2.8888888888888888</v>
      </c>
      <c r="H115" s="74"/>
      <c r="I115" s="74"/>
      <c r="J115" s="74"/>
      <c r="K115" s="74"/>
      <c r="L115" s="74"/>
      <c r="M115" s="74"/>
      <c r="N115" s="135">
        <f>((N113-N114)/N114)*100</f>
        <v>-28.472222222222221</v>
      </c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135">
        <f>((AI113-AI114)/AI114)*100</f>
        <v>-7.6470588235294121</v>
      </c>
      <c r="AJ115" s="74"/>
      <c r="AK115" s="74"/>
      <c r="AL115" s="74"/>
      <c r="AM115" s="74"/>
    </row>
    <row r="116" spans="1:39" ht="15.95" customHeight="1" x14ac:dyDescent="0.25">
      <c r="A116" s="87" t="s">
        <v>55</v>
      </c>
      <c r="B116" s="104"/>
    </row>
    <row r="117" spans="1:39" ht="15.95" customHeight="1" x14ac:dyDescent="0.2">
      <c r="A117" s="138" t="s">
        <v>326</v>
      </c>
      <c r="B117" s="138"/>
      <c r="C117" s="82">
        <v>0.6</v>
      </c>
      <c r="D117" s="83">
        <v>111.63</v>
      </c>
      <c r="E117" s="83">
        <v>51.66</v>
      </c>
      <c r="F117" s="82">
        <v>147.30000000000001</v>
      </c>
      <c r="G117" s="74"/>
      <c r="H117" s="98">
        <v>62</v>
      </c>
      <c r="I117" s="82">
        <v>26.3</v>
      </c>
      <c r="J117" s="98">
        <v>536</v>
      </c>
      <c r="K117" s="74"/>
      <c r="L117" s="82">
        <v>34.5</v>
      </c>
      <c r="M117" s="82">
        <v>1.1000000000000001</v>
      </c>
      <c r="N117" s="74"/>
      <c r="O117" s="82">
        <v>8.1999999999999993</v>
      </c>
      <c r="P117" s="82">
        <v>36.299999999999997</v>
      </c>
      <c r="Q117" s="83">
        <v>0.62</v>
      </c>
      <c r="R117" s="83">
        <v>2.72</v>
      </c>
      <c r="S117" s="83">
        <v>0.95</v>
      </c>
      <c r="T117" s="98">
        <v>21</v>
      </c>
      <c r="U117" s="74"/>
      <c r="V117" s="74"/>
      <c r="W117" s="82">
        <v>15.5</v>
      </c>
      <c r="X117" s="82">
        <v>41.9</v>
      </c>
      <c r="Y117" s="74"/>
      <c r="Z117" s="82">
        <v>231.9</v>
      </c>
      <c r="AA117" s="74"/>
      <c r="AB117" s="74"/>
      <c r="AC117" s="74"/>
      <c r="AD117" s="74"/>
      <c r="AE117" s="74"/>
      <c r="AF117" s="82">
        <v>0.1</v>
      </c>
      <c r="AG117" s="98">
        <v>3</v>
      </c>
      <c r="AH117" s="83">
        <v>0.46</v>
      </c>
      <c r="AI117" s="74"/>
      <c r="AJ117" s="82">
        <v>0.6</v>
      </c>
      <c r="AK117" s="83">
        <v>0.23</v>
      </c>
      <c r="AL117" s="98">
        <v>4</v>
      </c>
      <c r="AM117" s="74"/>
    </row>
    <row r="118" spans="1:39" ht="15.95" customHeight="1" x14ac:dyDescent="0.25">
      <c r="A118" s="139" t="s">
        <v>325</v>
      </c>
      <c r="B118" s="138"/>
      <c r="C118" s="90" t="s">
        <v>261</v>
      </c>
      <c r="D118" s="90" t="s">
        <v>328</v>
      </c>
      <c r="E118" s="90" t="s">
        <v>329</v>
      </c>
      <c r="F118" s="90" t="s">
        <v>330</v>
      </c>
      <c r="G118" s="74"/>
      <c r="H118" s="90" t="s">
        <v>331</v>
      </c>
      <c r="I118" s="90" t="s">
        <v>332</v>
      </c>
      <c r="J118" s="90" t="s">
        <v>333</v>
      </c>
      <c r="K118" s="74"/>
      <c r="L118" s="90" t="s">
        <v>334</v>
      </c>
      <c r="M118" s="90" t="s">
        <v>335</v>
      </c>
      <c r="N118" s="74"/>
      <c r="O118" s="90" t="s">
        <v>336</v>
      </c>
      <c r="P118" s="90" t="s">
        <v>337</v>
      </c>
      <c r="Q118" s="90" t="s">
        <v>390</v>
      </c>
      <c r="R118" s="90" t="s">
        <v>338</v>
      </c>
      <c r="S118" s="90" t="s">
        <v>339</v>
      </c>
      <c r="T118" s="90" t="s">
        <v>340</v>
      </c>
      <c r="U118" s="74"/>
      <c r="V118" s="74"/>
      <c r="W118" s="90" t="s">
        <v>341</v>
      </c>
      <c r="X118" s="90" t="s">
        <v>342</v>
      </c>
      <c r="Y118" s="74"/>
      <c r="Z118" s="90" t="s">
        <v>343</v>
      </c>
      <c r="AA118" s="74"/>
      <c r="AB118" s="74"/>
      <c r="AC118" s="74"/>
      <c r="AD118" s="74"/>
      <c r="AE118" s="74"/>
      <c r="AF118" s="90" t="s">
        <v>344</v>
      </c>
      <c r="AG118" s="90" t="s">
        <v>345</v>
      </c>
      <c r="AH118" s="90" t="s">
        <v>346</v>
      </c>
      <c r="AI118" s="74"/>
      <c r="AJ118" s="90" t="s">
        <v>287</v>
      </c>
      <c r="AK118" s="90" t="s">
        <v>347</v>
      </c>
      <c r="AL118" s="90" t="s">
        <v>348</v>
      </c>
      <c r="AM118" s="74"/>
    </row>
    <row r="119" spans="1:39" ht="15.95" customHeight="1" x14ac:dyDescent="0.2">
      <c r="A119" s="67" t="s">
        <v>327</v>
      </c>
      <c r="B119" s="104"/>
      <c r="C119" s="82">
        <v>-11.8</v>
      </c>
      <c r="D119" s="82">
        <v>-5.4</v>
      </c>
      <c r="E119" s="82">
        <v>-7.8</v>
      </c>
      <c r="F119" s="82">
        <v>-4.4000000000000004</v>
      </c>
      <c r="G119" s="74"/>
      <c r="H119" s="82">
        <v>0</v>
      </c>
      <c r="I119" s="82">
        <v>-2.2000000000000002</v>
      </c>
      <c r="J119" s="82">
        <v>1.1000000000000001</v>
      </c>
      <c r="K119" s="74"/>
      <c r="L119" s="82">
        <v>-3.6</v>
      </c>
      <c r="M119" s="82">
        <v>-9.8000000000000007</v>
      </c>
      <c r="N119" s="74"/>
      <c r="O119" s="82">
        <v>-12.1</v>
      </c>
      <c r="P119" s="82">
        <v>0.8</v>
      </c>
      <c r="Q119" s="135">
        <f>((Q117-Q118)/Q118)*100</f>
        <v>1.6393442622950833</v>
      </c>
      <c r="R119" s="82">
        <v>-19.8</v>
      </c>
      <c r="S119" s="82">
        <v>-3.1</v>
      </c>
      <c r="T119" s="82">
        <v>-6.7</v>
      </c>
      <c r="U119" s="74"/>
      <c r="V119" s="74"/>
      <c r="W119" s="82">
        <v>-2.5</v>
      </c>
      <c r="X119" s="82">
        <v>0.5</v>
      </c>
      <c r="Y119" s="74"/>
      <c r="Z119" s="82">
        <v>-6.5</v>
      </c>
      <c r="AA119" s="74"/>
      <c r="AB119" s="74"/>
      <c r="AC119" s="74"/>
      <c r="AD119" s="74"/>
      <c r="AE119" s="74"/>
      <c r="AF119" s="82">
        <v>-23.1</v>
      </c>
      <c r="AG119" s="82">
        <v>-7.4</v>
      </c>
      <c r="AH119" s="82">
        <v>-2.1</v>
      </c>
      <c r="AI119" s="74"/>
      <c r="AJ119" s="82">
        <v>50</v>
      </c>
      <c r="AK119" s="82">
        <v>0</v>
      </c>
      <c r="AL119" s="82">
        <v>7.2</v>
      </c>
      <c r="AM119" s="74"/>
    </row>
    <row r="120" spans="1:39" ht="15.95" customHeight="1" x14ac:dyDescent="0.2">
      <c r="A120" s="138" t="s">
        <v>194</v>
      </c>
      <c r="B120" s="138"/>
      <c r="C120" s="96">
        <v>0.01</v>
      </c>
      <c r="D120" s="96">
        <v>0.01</v>
      </c>
      <c r="E120" s="96">
        <v>0.01</v>
      </c>
      <c r="F120" s="97">
        <v>0.1</v>
      </c>
      <c r="G120" s="99">
        <v>2</v>
      </c>
      <c r="H120" s="97">
        <v>0.1</v>
      </c>
      <c r="I120" s="97">
        <v>0.1</v>
      </c>
      <c r="J120" s="99">
        <v>1</v>
      </c>
      <c r="K120" s="96">
        <v>0.01</v>
      </c>
      <c r="L120" s="97">
        <v>0.1</v>
      </c>
      <c r="M120" s="96">
        <v>0.05</v>
      </c>
      <c r="N120" s="97">
        <v>0.2</v>
      </c>
      <c r="O120" s="97">
        <v>0.1</v>
      </c>
      <c r="P120" s="97">
        <v>0.5</v>
      </c>
      <c r="Q120" s="96">
        <v>0.01</v>
      </c>
      <c r="R120" s="96">
        <v>0.02</v>
      </c>
      <c r="S120" s="100">
        <v>2E-3</v>
      </c>
      <c r="T120" s="101">
        <v>2</v>
      </c>
      <c r="U120" s="66">
        <v>0.01</v>
      </c>
      <c r="V120" s="100">
        <v>1E-3</v>
      </c>
      <c r="W120" s="81">
        <v>0.5</v>
      </c>
      <c r="X120" s="81">
        <v>0.5</v>
      </c>
      <c r="Y120" s="66">
        <v>0.01</v>
      </c>
      <c r="Z120" s="81">
        <v>0.5</v>
      </c>
      <c r="AA120" s="100">
        <v>1E-3</v>
      </c>
      <c r="AB120" s="101">
        <v>20</v>
      </c>
      <c r="AC120" s="66">
        <v>0.01</v>
      </c>
      <c r="AD120" s="100">
        <v>1E-3</v>
      </c>
      <c r="AE120" s="66">
        <v>0.01</v>
      </c>
      <c r="AF120" s="66">
        <v>0.05</v>
      </c>
      <c r="AG120" s="81">
        <v>0.1</v>
      </c>
      <c r="AH120" s="66">
        <v>0.02</v>
      </c>
      <c r="AI120" s="101">
        <v>5</v>
      </c>
      <c r="AJ120" s="81">
        <v>0.1</v>
      </c>
      <c r="AK120" s="66">
        <v>0.02</v>
      </c>
      <c r="AL120" s="103">
        <v>0.1</v>
      </c>
      <c r="AM120" s="69">
        <v>0.02</v>
      </c>
    </row>
    <row r="121" spans="1:39" ht="15.95" customHeight="1" x14ac:dyDescent="0.2">
      <c r="A121" s="138" t="s">
        <v>195</v>
      </c>
      <c r="B121" s="138"/>
      <c r="C121" s="96" t="s">
        <v>383</v>
      </c>
      <c r="D121" s="96" t="s">
        <v>383</v>
      </c>
      <c r="E121" s="96" t="s">
        <v>383</v>
      </c>
      <c r="F121" s="96" t="s">
        <v>383</v>
      </c>
      <c r="G121" s="96" t="s">
        <v>383</v>
      </c>
      <c r="H121" s="96" t="s">
        <v>383</v>
      </c>
      <c r="I121" s="96" t="s">
        <v>383</v>
      </c>
      <c r="J121" s="96" t="s">
        <v>383</v>
      </c>
      <c r="K121" s="96" t="s">
        <v>383</v>
      </c>
      <c r="L121" s="96" t="s">
        <v>383</v>
      </c>
      <c r="M121" s="96" t="s">
        <v>383</v>
      </c>
      <c r="N121" s="96" t="s">
        <v>383</v>
      </c>
      <c r="O121" s="96" t="s">
        <v>383</v>
      </c>
      <c r="P121" s="96" t="s">
        <v>383</v>
      </c>
      <c r="Q121" s="96" t="s">
        <v>383</v>
      </c>
      <c r="R121" s="96" t="s">
        <v>383</v>
      </c>
      <c r="S121" s="96" t="s">
        <v>383</v>
      </c>
      <c r="T121" s="96" t="s">
        <v>383</v>
      </c>
      <c r="U121" s="96" t="s">
        <v>383</v>
      </c>
      <c r="V121" s="96" t="s">
        <v>383</v>
      </c>
      <c r="W121" s="96" t="s">
        <v>383</v>
      </c>
      <c r="X121" s="96" t="s">
        <v>383</v>
      </c>
      <c r="Y121" s="96" t="s">
        <v>383</v>
      </c>
      <c r="Z121" s="96" t="s">
        <v>383</v>
      </c>
      <c r="AA121" s="96" t="s">
        <v>383</v>
      </c>
      <c r="AB121" s="96" t="s">
        <v>383</v>
      </c>
      <c r="AC121" s="96" t="s">
        <v>383</v>
      </c>
      <c r="AD121" s="96" t="s">
        <v>383</v>
      </c>
      <c r="AE121" s="96" t="s">
        <v>383</v>
      </c>
      <c r="AF121" s="96" t="s">
        <v>383</v>
      </c>
      <c r="AG121" s="96" t="s">
        <v>383</v>
      </c>
      <c r="AH121" s="96" t="s">
        <v>383</v>
      </c>
      <c r="AI121" s="96" t="s">
        <v>383</v>
      </c>
      <c r="AJ121" s="96" t="s">
        <v>383</v>
      </c>
      <c r="AK121" s="96" t="s">
        <v>383</v>
      </c>
      <c r="AL121" s="96" t="s">
        <v>383</v>
      </c>
      <c r="AM121" s="96" t="s">
        <v>383</v>
      </c>
    </row>
    <row r="122" spans="1:39" ht="15.95" customHeight="1" x14ac:dyDescent="0.2"/>
    <row r="123" spans="1:39" ht="15.95" customHeight="1" x14ac:dyDescent="0.2"/>
    <row r="124" spans="1:39" ht="15.95" customHeight="1" x14ac:dyDescent="0.2"/>
    <row r="125" spans="1:39" ht="15.95" customHeight="1" x14ac:dyDescent="0.2"/>
    <row r="126" spans="1:39" ht="15.95" customHeight="1" x14ac:dyDescent="0.2"/>
    <row r="127" spans="1:39" ht="15.95" customHeight="1" x14ac:dyDescent="0.2"/>
    <row r="128" spans="1:39" ht="15.95" customHeight="1" x14ac:dyDescent="0.2"/>
    <row r="129" ht="15.95" customHeight="1" x14ac:dyDescent="0.2"/>
    <row r="130" ht="15.95" customHeight="1" x14ac:dyDescent="0.2"/>
    <row r="131" ht="15.95" customHeight="1" x14ac:dyDescent="0.2"/>
    <row r="132" ht="15.95" customHeight="1" x14ac:dyDescent="0.2"/>
    <row r="133" ht="15.95" customHeight="1" x14ac:dyDescent="0.2"/>
    <row r="134" ht="15.95" customHeight="1" x14ac:dyDescent="0.2"/>
    <row r="135" ht="15.95" customHeight="1" x14ac:dyDescent="0.2"/>
    <row r="136" ht="15.95" customHeight="1" x14ac:dyDescent="0.2"/>
    <row r="137" ht="15.95" customHeight="1" x14ac:dyDescent="0.2"/>
    <row r="138" ht="15.95" customHeight="1" x14ac:dyDescent="0.2"/>
    <row r="139" ht="15.95" customHeight="1" x14ac:dyDescent="0.2"/>
    <row r="140" ht="15.95" customHeight="1" x14ac:dyDescent="0.2"/>
    <row r="141" ht="15.95" customHeight="1" x14ac:dyDescent="0.2"/>
    <row r="142" ht="15.95" customHeight="1" x14ac:dyDescent="0.2"/>
    <row r="143" ht="15.95" customHeight="1" x14ac:dyDescent="0.2"/>
    <row r="144" ht="15.95" customHeight="1" x14ac:dyDescent="0.2"/>
    <row r="145" ht="15.95" customHeight="1" x14ac:dyDescent="0.2"/>
    <row r="146" ht="15.95" customHeight="1" x14ac:dyDescent="0.2"/>
    <row r="147" ht="15.95" customHeight="1" x14ac:dyDescent="0.2"/>
    <row r="148" ht="15.95" customHeight="1" x14ac:dyDescent="0.2"/>
    <row r="149" ht="15.95" customHeight="1" x14ac:dyDescent="0.2"/>
    <row r="150" ht="15.95" customHeight="1" x14ac:dyDescent="0.2"/>
    <row r="151" ht="15.95" customHeight="1" x14ac:dyDescent="0.2"/>
    <row r="152" ht="15.95" customHeight="1" x14ac:dyDescent="0.2"/>
    <row r="153" ht="15.95" customHeight="1" x14ac:dyDescent="0.2"/>
    <row r="154" ht="15.95" customHeight="1" x14ac:dyDescent="0.2"/>
    <row r="155" ht="15.95" customHeight="1" x14ac:dyDescent="0.2"/>
    <row r="156" ht="15.95" customHeight="1" x14ac:dyDescent="0.2"/>
    <row r="157" ht="15.95" customHeight="1" x14ac:dyDescent="0.2"/>
    <row r="158" ht="15.95" customHeight="1" x14ac:dyDescent="0.2"/>
    <row r="159" ht="15.95" customHeight="1" x14ac:dyDescent="0.2"/>
    <row r="160" ht="15.95" customHeight="1" x14ac:dyDescent="0.2"/>
    <row r="161" ht="15.95" customHeight="1" x14ac:dyDescent="0.2"/>
    <row r="162" ht="15.95" customHeight="1" x14ac:dyDescent="0.2"/>
    <row r="163" ht="15.95" customHeight="1" x14ac:dyDescent="0.2"/>
    <row r="164" ht="15.95" customHeight="1" x14ac:dyDescent="0.2"/>
    <row r="165" ht="15.95" customHeight="1" x14ac:dyDescent="0.2"/>
    <row r="166" ht="15.95" customHeight="1" x14ac:dyDescent="0.2"/>
    <row r="167" ht="15.95" customHeight="1" x14ac:dyDescent="0.2"/>
    <row r="168" ht="15.95" customHeight="1" x14ac:dyDescent="0.2"/>
    <row r="169" ht="15.95" customHeight="1" x14ac:dyDescent="0.2"/>
    <row r="170" ht="15.95" customHeight="1" x14ac:dyDescent="0.2"/>
    <row r="171" ht="15.95" customHeight="1" x14ac:dyDescent="0.2"/>
    <row r="172" ht="15.95" customHeight="1" x14ac:dyDescent="0.2"/>
    <row r="173" ht="15.95" customHeight="1" x14ac:dyDescent="0.2"/>
    <row r="174" ht="15.95" customHeight="1" x14ac:dyDescent="0.2"/>
    <row r="175" ht="15.95" customHeight="1" x14ac:dyDescent="0.2"/>
    <row r="176" ht="15.95" customHeight="1" x14ac:dyDescent="0.2"/>
    <row r="177" ht="15.95" customHeight="1" x14ac:dyDescent="0.2"/>
    <row r="178" ht="15.95" customHeight="1" x14ac:dyDescent="0.2"/>
    <row r="179" ht="15.95" customHeight="1" x14ac:dyDescent="0.2"/>
    <row r="180" ht="15.95" customHeight="1" x14ac:dyDescent="0.2"/>
    <row r="181" ht="15.95" customHeight="1" x14ac:dyDescent="0.2"/>
    <row r="182" ht="15.95" customHeight="1" x14ac:dyDescent="0.2"/>
  </sheetData>
  <mergeCells count="17">
    <mergeCell ref="A118:B118"/>
    <mergeCell ref="A117:B117"/>
    <mergeCell ref="A120:B120"/>
    <mergeCell ref="A121:B121"/>
    <mergeCell ref="A102:B102"/>
    <mergeCell ref="A110:B110"/>
    <mergeCell ref="A109:B109"/>
    <mergeCell ref="A114:B114"/>
    <mergeCell ref="A113:B113"/>
    <mergeCell ref="A106:B106"/>
    <mergeCell ref="A105:B105"/>
    <mergeCell ref="A101:B101"/>
    <mergeCell ref="A93:B93"/>
    <mergeCell ref="A94:B94"/>
    <mergeCell ref="A95:B95"/>
    <mergeCell ref="A98:B98"/>
    <mergeCell ref="A97:B97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0"/>
  <sheetViews>
    <sheetView topLeftCell="A40" zoomScale="80" workbookViewId="0">
      <selection activeCell="I83" sqref="I83"/>
    </sheetView>
  </sheetViews>
  <sheetFormatPr defaultColWidth="10.28515625" defaultRowHeight="14.25" x14ac:dyDescent="0.2"/>
  <cols>
    <col min="1" max="1" width="37.42578125" style="1" customWidth="1"/>
    <col min="2" max="2" width="37.7109375" style="1" customWidth="1"/>
    <col min="3" max="3" width="25.7109375" style="1" bestFit="1" customWidth="1"/>
    <col min="4" max="4" width="26.140625" style="1" customWidth="1"/>
    <col min="5" max="5" width="20" style="1" customWidth="1"/>
    <col min="6" max="16384" width="10.28515625" style="1"/>
  </cols>
  <sheetData>
    <row r="1" spans="1:4" ht="21" customHeight="1" x14ac:dyDescent="0.2">
      <c r="B1" s="12" t="s">
        <v>58</v>
      </c>
      <c r="C1" s="13" t="s">
        <v>350</v>
      </c>
    </row>
    <row r="2" spans="1:4" ht="21" customHeight="1" x14ac:dyDescent="0.2">
      <c r="B2" s="7"/>
      <c r="C2" s="13" t="s">
        <v>373</v>
      </c>
    </row>
    <row r="3" spans="1:4" ht="21" customHeight="1" x14ac:dyDescent="0.2"/>
    <row r="4" spans="1:4" ht="21" customHeight="1" x14ac:dyDescent="0.25">
      <c r="A4" s="85" t="s">
        <v>362</v>
      </c>
    </row>
    <row r="5" spans="1:4" ht="18" customHeight="1" x14ac:dyDescent="0.2"/>
    <row r="6" spans="1:4" ht="18" customHeight="1" x14ac:dyDescent="0.2"/>
    <row r="7" spans="1:4" ht="15" customHeight="1" x14ac:dyDescent="0.25">
      <c r="A7" s="86" t="s">
        <v>93</v>
      </c>
      <c r="B7" s="86" t="s">
        <v>91</v>
      </c>
      <c r="C7" s="86" t="s">
        <v>81</v>
      </c>
      <c r="D7" s="86" t="s">
        <v>89</v>
      </c>
    </row>
    <row r="8" spans="1:4" ht="12.75" customHeight="1" x14ac:dyDescent="0.2">
      <c r="A8" s="127"/>
      <c r="B8" s="68"/>
      <c r="C8" s="68"/>
      <c r="D8" s="68"/>
    </row>
    <row r="9" spans="1:4" ht="15" customHeight="1" x14ac:dyDescent="0.2">
      <c r="A9" s="127" t="s">
        <v>97</v>
      </c>
      <c r="B9" s="128">
        <v>32977</v>
      </c>
      <c r="C9" s="68" t="s">
        <v>374</v>
      </c>
      <c r="D9" s="129">
        <v>3.585</v>
      </c>
    </row>
    <row r="10" spans="1:4" ht="15" customHeight="1" x14ac:dyDescent="0.2">
      <c r="A10" s="127" t="s">
        <v>107</v>
      </c>
      <c r="B10" s="128">
        <v>32978</v>
      </c>
      <c r="C10" s="68" t="s">
        <v>374</v>
      </c>
      <c r="D10" s="129">
        <v>5.125</v>
      </c>
    </row>
    <row r="11" spans="1:4" ht="15" customHeight="1" x14ac:dyDescent="0.2">
      <c r="A11" s="127" t="s">
        <v>109</v>
      </c>
      <c r="B11" s="128">
        <v>32979</v>
      </c>
      <c r="C11" s="68" t="s">
        <v>374</v>
      </c>
      <c r="D11" s="129">
        <v>4.585</v>
      </c>
    </row>
    <row r="12" spans="1:4" ht="15" customHeight="1" x14ac:dyDescent="0.2">
      <c r="A12" s="127" t="s">
        <v>112</v>
      </c>
      <c r="B12" s="128">
        <v>32980</v>
      </c>
      <c r="C12" s="68" t="s">
        <v>374</v>
      </c>
      <c r="D12" s="129">
        <v>4.51</v>
      </c>
    </row>
    <row r="13" spans="1:4" ht="15" customHeight="1" x14ac:dyDescent="0.2">
      <c r="A13" s="127" t="s">
        <v>113</v>
      </c>
      <c r="B13" s="128">
        <v>32981</v>
      </c>
      <c r="C13" s="68" t="s">
        <v>374</v>
      </c>
      <c r="D13" s="129">
        <v>4.01</v>
      </c>
    </row>
    <row r="14" spans="1:4" ht="15" customHeight="1" x14ac:dyDescent="0.2">
      <c r="A14" s="127" t="s">
        <v>114</v>
      </c>
      <c r="B14" s="128">
        <v>32982</v>
      </c>
      <c r="C14" s="68" t="s">
        <v>374</v>
      </c>
      <c r="D14" s="129">
        <v>5.95</v>
      </c>
    </row>
    <row r="15" spans="1:4" ht="15" customHeight="1" x14ac:dyDescent="0.2">
      <c r="A15" s="127" t="s">
        <v>115</v>
      </c>
      <c r="B15" s="128">
        <v>32983</v>
      </c>
      <c r="C15" s="68" t="s">
        <v>374</v>
      </c>
      <c r="D15" s="129">
        <v>2.64</v>
      </c>
    </row>
    <row r="16" spans="1:4" ht="15" customHeight="1" x14ac:dyDescent="0.2">
      <c r="A16" s="127" t="s">
        <v>117</v>
      </c>
      <c r="B16" s="128">
        <v>32655</v>
      </c>
      <c r="C16" s="68" t="s">
        <v>374</v>
      </c>
      <c r="D16" s="129">
        <v>3.28</v>
      </c>
    </row>
    <row r="17" spans="1:4" ht="15" customHeight="1" x14ac:dyDescent="0.2">
      <c r="A17" s="127" t="s">
        <v>118</v>
      </c>
      <c r="B17" s="128">
        <v>32984</v>
      </c>
      <c r="C17" s="68" t="s">
        <v>374</v>
      </c>
      <c r="D17" s="129">
        <v>2.585</v>
      </c>
    </row>
    <row r="18" spans="1:4" ht="15" customHeight="1" x14ac:dyDescent="0.2">
      <c r="A18" s="127" t="s">
        <v>121</v>
      </c>
      <c r="B18" s="128">
        <v>32985</v>
      </c>
      <c r="C18" s="68" t="s">
        <v>374</v>
      </c>
      <c r="D18" s="129">
        <v>4.28</v>
      </c>
    </row>
    <row r="19" spans="1:4" ht="15" customHeight="1" x14ac:dyDescent="0.2">
      <c r="A19" s="127" t="s">
        <v>122</v>
      </c>
      <c r="B19" s="128">
        <v>32986</v>
      </c>
      <c r="C19" s="68" t="s">
        <v>374</v>
      </c>
      <c r="D19" s="129">
        <v>4.43</v>
      </c>
    </row>
    <row r="20" spans="1:4" ht="15" customHeight="1" x14ac:dyDescent="0.2">
      <c r="A20" s="127" t="s">
        <v>123</v>
      </c>
      <c r="B20" s="128">
        <v>32987</v>
      </c>
      <c r="C20" s="68" t="s">
        <v>374</v>
      </c>
      <c r="D20" s="129">
        <v>4.5999999999999996</v>
      </c>
    </row>
    <row r="21" spans="1:4" ht="15" customHeight="1" x14ac:dyDescent="0.2">
      <c r="A21" s="127" t="s">
        <v>124</v>
      </c>
      <c r="B21" s="128">
        <v>32988</v>
      </c>
      <c r="C21" s="68" t="s">
        <v>374</v>
      </c>
      <c r="D21" s="129">
        <v>3.34</v>
      </c>
    </row>
    <row r="22" spans="1:4" ht="15" customHeight="1" x14ac:dyDescent="0.2">
      <c r="A22" s="127" t="s">
        <v>125</v>
      </c>
      <c r="B22" s="128">
        <v>32989</v>
      </c>
      <c r="C22" s="68" t="s">
        <v>374</v>
      </c>
      <c r="D22" s="129">
        <v>4.6550000000000002</v>
      </c>
    </row>
    <row r="23" spans="1:4" ht="15" customHeight="1" x14ac:dyDescent="0.2">
      <c r="A23" s="127" t="s">
        <v>126</v>
      </c>
      <c r="B23" s="128">
        <v>32990</v>
      </c>
      <c r="C23" s="68" t="s">
        <v>374</v>
      </c>
      <c r="D23" s="129">
        <v>3.9449999999999998</v>
      </c>
    </row>
    <row r="24" spans="1:4" ht="15" customHeight="1" x14ac:dyDescent="0.2">
      <c r="A24" s="127" t="s">
        <v>127</v>
      </c>
      <c r="B24" s="128">
        <v>32991</v>
      </c>
      <c r="C24" s="68" t="s">
        <v>374</v>
      </c>
      <c r="D24" s="129">
        <v>5.4249999999999998</v>
      </c>
    </row>
    <row r="25" spans="1:4" ht="15" customHeight="1" x14ac:dyDescent="0.2">
      <c r="A25" s="127" t="s">
        <v>128</v>
      </c>
      <c r="B25" s="128">
        <v>32992</v>
      </c>
      <c r="C25" s="68" t="s">
        <v>374</v>
      </c>
      <c r="D25" s="129">
        <v>4.55</v>
      </c>
    </row>
    <row r="26" spans="1:4" ht="15" customHeight="1" x14ac:dyDescent="0.2">
      <c r="A26" s="127" t="s">
        <v>129</v>
      </c>
      <c r="B26" s="128">
        <v>32993</v>
      </c>
      <c r="C26" s="68" t="s">
        <v>374</v>
      </c>
      <c r="D26" s="129">
        <v>4.03</v>
      </c>
    </row>
    <row r="27" spans="1:4" ht="15" customHeight="1" x14ac:dyDescent="0.2">
      <c r="A27" s="127" t="s">
        <v>130</v>
      </c>
      <c r="B27" s="128">
        <v>32994</v>
      </c>
      <c r="C27" s="68" t="s">
        <v>374</v>
      </c>
      <c r="D27" s="129">
        <v>3.37</v>
      </c>
    </row>
    <row r="28" spans="1:4" ht="15" customHeight="1" x14ac:dyDescent="0.2">
      <c r="A28" s="127" t="s">
        <v>131</v>
      </c>
      <c r="B28" s="128">
        <v>32995</v>
      </c>
      <c r="C28" s="68" t="s">
        <v>374</v>
      </c>
      <c r="D28" s="129">
        <v>2.5750000000000002</v>
      </c>
    </row>
    <row r="29" spans="1:4" ht="15" customHeight="1" x14ac:dyDescent="0.2">
      <c r="A29" s="127" t="s">
        <v>132</v>
      </c>
      <c r="B29" s="128">
        <v>32996</v>
      </c>
      <c r="C29" s="68" t="s">
        <v>374</v>
      </c>
      <c r="D29" s="129">
        <v>4.4800000000000004</v>
      </c>
    </row>
    <row r="30" spans="1:4" ht="15" customHeight="1" x14ac:dyDescent="0.2">
      <c r="A30" s="127" t="s">
        <v>133</v>
      </c>
      <c r="B30" s="128">
        <v>32997</v>
      </c>
      <c r="C30" s="68" t="s">
        <v>374</v>
      </c>
      <c r="D30" s="129">
        <v>3.9950000000000001</v>
      </c>
    </row>
    <row r="31" spans="1:4" ht="15" customHeight="1" x14ac:dyDescent="0.2">
      <c r="A31" s="127" t="s">
        <v>134</v>
      </c>
      <c r="B31" s="128">
        <v>32998</v>
      </c>
      <c r="C31" s="68" t="s">
        <v>374</v>
      </c>
      <c r="D31" s="129">
        <v>3.1850000000000001</v>
      </c>
    </row>
    <row r="32" spans="1:4" ht="15" customHeight="1" x14ac:dyDescent="0.2">
      <c r="A32" s="127" t="s">
        <v>135</v>
      </c>
      <c r="B32" s="128">
        <v>32999</v>
      </c>
      <c r="C32" s="68" t="s">
        <v>374</v>
      </c>
      <c r="D32" s="129">
        <v>4.4400000000000004</v>
      </c>
    </row>
    <row r="33" spans="1:4" ht="15" customHeight="1" x14ac:dyDescent="0.2">
      <c r="A33" s="127" t="s">
        <v>136</v>
      </c>
      <c r="B33" s="128">
        <v>33000</v>
      </c>
      <c r="C33" s="68" t="s">
        <v>374</v>
      </c>
      <c r="D33" s="129">
        <v>4.68</v>
      </c>
    </row>
    <row r="34" spans="1:4" ht="15" customHeight="1" x14ac:dyDescent="0.2">
      <c r="A34" s="127" t="s">
        <v>137</v>
      </c>
      <c r="B34" s="128">
        <v>32901</v>
      </c>
      <c r="C34" s="68" t="s">
        <v>374</v>
      </c>
      <c r="D34" s="129">
        <v>4.335</v>
      </c>
    </row>
    <row r="35" spans="1:4" ht="15" customHeight="1" x14ac:dyDescent="0.2">
      <c r="A35" s="127" t="s">
        <v>138</v>
      </c>
      <c r="B35" s="128">
        <v>32902</v>
      </c>
      <c r="C35" s="68" t="s">
        <v>374</v>
      </c>
      <c r="D35" s="129">
        <v>4.17</v>
      </c>
    </row>
    <row r="36" spans="1:4" ht="15" customHeight="1" x14ac:dyDescent="0.2">
      <c r="A36" s="127" t="s">
        <v>139</v>
      </c>
      <c r="B36" s="128">
        <v>32903</v>
      </c>
      <c r="C36" s="68" t="s">
        <v>374</v>
      </c>
      <c r="D36" s="129">
        <v>4.58</v>
      </c>
    </row>
    <row r="37" spans="1:4" ht="15" customHeight="1" x14ac:dyDescent="0.2">
      <c r="A37" s="127" t="s">
        <v>140</v>
      </c>
      <c r="B37" s="128">
        <v>32904</v>
      </c>
      <c r="C37" s="68" t="s">
        <v>374</v>
      </c>
      <c r="D37" s="129">
        <v>2.9350000000000001</v>
      </c>
    </row>
    <row r="38" spans="1:4" ht="15" customHeight="1" x14ac:dyDescent="0.2">
      <c r="A38" s="127" t="s">
        <v>141</v>
      </c>
      <c r="B38" s="128">
        <v>32905</v>
      </c>
      <c r="C38" s="68" t="s">
        <v>374</v>
      </c>
      <c r="D38" s="129">
        <v>3.09</v>
      </c>
    </row>
    <row r="39" spans="1:4" ht="15" customHeight="1" x14ac:dyDescent="0.2">
      <c r="A39" s="127" t="s">
        <v>142</v>
      </c>
      <c r="B39" s="128">
        <v>32906</v>
      </c>
      <c r="C39" s="68" t="s">
        <v>374</v>
      </c>
      <c r="D39" s="129">
        <v>3.55</v>
      </c>
    </row>
    <row r="40" spans="1:4" ht="15" customHeight="1" x14ac:dyDescent="0.2">
      <c r="A40" s="127" t="s">
        <v>143</v>
      </c>
      <c r="B40" s="128">
        <v>32907</v>
      </c>
      <c r="C40" s="68" t="s">
        <v>374</v>
      </c>
      <c r="D40" s="129">
        <v>4.7949999999999999</v>
      </c>
    </row>
    <row r="41" spans="1:4" ht="15" customHeight="1" x14ac:dyDescent="0.2">
      <c r="A41" s="127" t="s">
        <v>144</v>
      </c>
      <c r="B41" s="128">
        <v>32908</v>
      </c>
      <c r="C41" s="68" t="s">
        <v>374</v>
      </c>
      <c r="D41" s="129">
        <v>3.27</v>
      </c>
    </row>
    <row r="42" spans="1:4" ht="15" customHeight="1" x14ac:dyDescent="0.2">
      <c r="A42" s="127" t="s">
        <v>145</v>
      </c>
      <c r="B42" s="128">
        <v>32909</v>
      </c>
      <c r="C42" s="68" t="s">
        <v>374</v>
      </c>
      <c r="D42" s="129">
        <v>4.92</v>
      </c>
    </row>
    <row r="43" spans="1:4" ht="15" customHeight="1" x14ac:dyDescent="0.2">
      <c r="A43" s="127" t="s">
        <v>146</v>
      </c>
      <c r="B43" s="128">
        <v>32910</v>
      </c>
      <c r="C43" s="68" t="s">
        <v>374</v>
      </c>
      <c r="D43" s="129">
        <v>5.09</v>
      </c>
    </row>
    <row r="44" spans="1:4" ht="15" customHeight="1" x14ac:dyDescent="0.2">
      <c r="A44" s="127" t="s">
        <v>147</v>
      </c>
      <c r="B44" s="128">
        <v>32911</v>
      </c>
      <c r="C44" s="68" t="s">
        <v>374</v>
      </c>
      <c r="D44" s="129">
        <v>5.17</v>
      </c>
    </row>
    <row r="45" spans="1:4" ht="15" customHeight="1" x14ac:dyDescent="0.2">
      <c r="A45" s="127" t="s">
        <v>148</v>
      </c>
      <c r="B45" s="128">
        <v>32912</v>
      </c>
      <c r="C45" s="68" t="s">
        <v>374</v>
      </c>
      <c r="D45" s="129">
        <v>5.04</v>
      </c>
    </row>
    <row r="46" spans="1:4" ht="15" customHeight="1" x14ac:dyDescent="0.2">
      <c r="A46" s="127" t="s">
        <v>149</v>
      </c>
      <c r="B46" s="128">
        <v>32913</v>
      </c>
      <c r="C46" s="68" t="s">
        <v>374</v>
      </c>
      <c r="D46" s="129">
        <v>2.7149999999999999</v>
      </c>
    </row>
    <row r="47" spans="1:4" ht="15" customHeight="1" x14ac:dyDescent="0.2">
      <c r="A47" s="127" t="s">
        <v>150</v>
      </c>
      <c r="B47" s="128">
        <v>32914</v>
      </c>
      <c r="C47" s="68" t="s">
        <v>374</v>
      </c>
      <c r="D47" s="129">
        <v>3.47</v>
      </c>
    </row>
    <row r="48" spans="1:4" ht="15" customHeight="1" x14ac:dyDescent="0.2">
      <c r="A48" s="127" t="s">
        <v>151</v>
      </c>
      <c r="B48" s="128">
        <v>32915</v>
      </c>
      <c r="C48" s="68" t="s">
        <v>374</v>
      </c>
      <c r="D48" s="129">
        <v>3.0150000000000001</v>
      </c>
    </row>
    <row r="49" spans="1:4" ht="15" customHeight="1" x14ac:dyDescent="0.2">
      <c r="A49" s="127" t="s">
        <v>152</v>
      </c>
      <c r="B49" s="128">
        <v>32916</v>
      </c>
      <c r="C49" s="68" t="s">
        <v>374</v>
      </c>
      <c r="D49" s="129">
        <v>3.3050000000000002</v>
      </c>
    </row>
    <row r="50" spans="1:4" ht="15" customHeight="1" x14ac:dyDescent="0.2">
      <c r="A50" s="127" t="s">
        <v>153</v>
      </c>
      <c r="B50" s="128">
        <v>32917</v>
      </c>
      <c r="C50" s="68" t="s">
        <v>374</v>
      </c>
      <c r="D50" s="129">
        <v>4.0650000000000004</v>
      </c>
    </row>
    <row r="51" spans="1:4" ht="15" customHeight="1" x14ac:dyDescent="0.2">
      <c r="A51" s="127" t="s">
        <v>154</v>
      </c>
      <c r="B51" s="128">
        <v>32918</v>
      </c>
      <c r="C51" s="68" t="s">
        <v>374</v>
      </c>
      <c r="D51" s="129">
        <v>4.5549999999999997</v>
      </c>
    </row>
    <row r="52" spans="1:4" ht="15" customHeight="1" x14ac:dyDescent="0.2">
      <c r="A52" s="127" t="s">
        <v>155</v>
      </c>
      <c r="B52" s="128">
        <v>32919</v>
      </c>
      <c r="C52" s="68" t="s">
        <v>374</v>
      </c>
      <c r="D52" s="129">
        <v>5.4749999999999996</v>
      </c>
    </row>
    <row r="53" spans="1:4" ht="15" customHeight="1" x14ac:dyDescent="0.2">
      <c r="A53" s="127" t="s">
        <v>156</v>
      </c>
      <c r="B53" s="128">
        <v>32920</v>
      </c>
      <c r="C53" s="68" t="s">
        <v>374</v>
      </c>
      <c r="D53" s="129">
        <v>4.1500000000000004</v>
      </c>
    </row>
    <row r="54" spans="1:4" ht="15" customHeight="1" x14ac:dyDescent="0.2">
      <c r="A54" s="127" t="s">
        <v>157</v>
      </c>
      <c r="B54" s="128">
        <v>32921</v>
      </c>
      <c r="C54" s="68" t="s">
        <v>374</v>
      </c>
      <c r="D54" s="129">
        <v>4.28</v>
      </c>
    </row>
    <row r="55" spans="1:4" ht="15" customHeight="1" x14ac:dyDescent="0.2">
      <c r="A55" s="127" t="s">
        <v>158</v>
      </c>
      <c r="B55" s="128">
        <v>32922</v>
      </c>
      <c r="C55" s="68" t="s">
        <v>374</v>
      </c>
      <c r="D55" s="129">
        <v>5.3150000000000004</v>
      </c>
    </row>
    <row r="56" spans="1:4" ht="15" customHeight="1" x14ac:dyDescent="0.2">
      <c r="A56" s="127" t="s">
        <v>159</v>
      </c>
      <c r="B56" s="128">
        <v>32923</v>
      </c>
      <c r="C56" s="68" t="s">
        <v>374</v>
      </c>
      <c r="D56" s="129">
        <v>5.09</v>
      </c>
    </row>
    <row r="57" spans="1:4" ht="15" customHeight="1" x14ac:dyDescent="0.2">
      <c r="A57" s="127" t="s">
        <v>160</v>
      </c>
      <c r="B57" s="128">
        <v>32924</v>
      </c>
      <c r="C57" s="68" t="s">
        <v>374</v>
      </c>
      <c r="D57" s="129">
        <v>3.585</v>
      </c>
    </row>
    <row r="58" spans="1:4" ht="15" customHeight="1" x14ac:dyDescent="0.2">
      <c r="A58" s="127" t="s">
        <v>161</v>
      </c>
      <c r="B58" s="128">
        <v>32925</v>
      </c>
      <c r="C58" s="68" t="s">
        <v>374</v>
      </c>
      <c r="D58" s="129">
        <v>3.9249999999999998</v>
      </c>
    </row>
    <row r="59" spans="1:4" ht="15" customHeight="1" x14ac:dyDescent="0.2">
      <c r="A59" s="127" t="s">
        <v>162</v>
      </c>
      <c r="B59" s="128">
        <v>32926</v>
      </c>
      <c r="C59" s="68" t="s">
        <v>374</v>
      </c>
      <c r="D59" s="129">
        <v>2.855</v>
      </c>
    </row>
    <row r="60" spans="1:4" ht="15" customHeight="1" x14ac:dyDescent="0.2">
      <c r="A60" s="127" t="s">
        <v>163</v>
      </c>
      <c r="B60" s="128">
        <v>32927</v>
      </c>
      <c r="C60" s="68" t="s">
        <v>374</v>
      </c>
      <c r="D60" s="129">
        <v>4.0750000000000002</v>
      </c>
    </row>
    <row r="61" spans="1:4" ht="15" customHeight="1" x14ac:dyDescent="0.2">
      <c r="A61" s="127" t="s">
        <v>164</v>
      </c>
      <c r="B61" s="128">
        <v>32928</v>
      </c>
      <c r="C61" s="68" t="s">
        <v>374</v>
      </c>
      <c r="D61" s="129">
        <v>2.8450000000000002</v>
      </c>
    </row>
    <row r="62" spans="1:4" ht="15" customHeight="1" x14ac:dyDescent="0.2">
      <c r="A62" s="127" t="s">
        <v>165</v>
      </c>
      <c r="B62" s="128">
        <v>32929</v>
      </c>
      <c r="C62" s="68" t="s">
        <v>374</v>
      </c>
      <c r="D62" s="129">
        <v>3.4249999999999998</v>
      </c>
    </row>
    <row r="63" spans="1:4" ht="15" customHeight="1" x14ac:dyDescent="0.2">
      <c r="A63" s="127" t="s">
        <v>166</v>
      </c>
      <c r="B63" s="128">
        <v>32930</v>
      </c>
      <c r="C63" s="68" t="s">
        <v>374</v>
      </c>
      <c r="D63" s="129">
        <v>3.96</v>
      </c>
    </row>
    <row r="64" spans="1:4" ht="15" customHeight="1" x14ac:dyDescent="0.2">
      <c r="A64" s="127" t="s">
        <v>167</v>
      </c>
      <c r="B64" s="128">
        <v>32931</v>
      </c>
      <c r="C64" s="68" t="s">
        <v>374</v>
      </c>
      <c r="D64" s="129">
        <v>4.0650000000000004</v>
      </c>
    </row>
    <row r="65" spans="1:4" ht="15" customHeight="1" x14ac:dyDescent="0.2">
      <c r="A65" s="127" t="s">
        <v>168</v>
      </c>
      <c r="B65" s="128">
        <v>32932</v>
      </c>
      <c r="C65" s="68" t="s">
        <v>374</v>
      </c>
      <c r="D65" s="129">
        <v>3.73</v>
      </c>
    </row>
    <row r="66" spans="1:4" ht="15" customHeight="1" x14ac:dyDescent="0.2">
      <c r="A66" s="127" t="s">
        <v>169</v>
      </c>
      <c r="B66" s="128">
        <v>32933</v>
      </c>
      <c r="C66" s="68" t="s">
        <v>374</v>
      </c>
      <c r="D66" s="129">
        <v>4.3949999999999996</v>
      </c>
    </row>
    <row r="67" spans="1:4" ht="15" customHeight="1" x14ac:dyDescent="0.2">
      <c r="A67" s="127" t="s">
        <v>170</v>
      </c>
      <c r="B67" s="128">
        <v>32934</v>
      </c>
      <c r="C67" s="68" t="s">
        <v>374</v>
      </c>
      <c r="D67" s="129">
        <v>2.7050000000000001</v>
      </c>
    </row>
    <row r="68" spans="1:4" ht="15" customHeight="1" x14ac:dyDescent="0.2">
      <c r="A68" s="127" t="s">
        <v>171</v>
      </c>
      <c r="B68" s="128">
        <v>32935</v>
      </c>
      <c r="C68" s="68" t="s">
        <v>374</v>
      </c>
      <c r="D68" s="129">
        <v>4.3949999999999996</v>
      </c>
    </row>
    <row r="69" spans="1:4" ht="15" customHeight="1" x14ac:dyDescent="0.2">
      <c r="A69" s="127" t="s">
        <v>174</v>
      </c>
      <c r="B69" s="128">
        <v>32936</v>
      </c>
      <c r="C69" s="68" t="s">
        <v>374</v>
      </c>
      <c r="D69" s="129">
        <v>4.1500000000000004</v>
      </c>
    </row>
    <row r="70" spans="1:4" ht="15" customHeight="1" x14ac:dyDescent="0.2">
      <c r="A70" s="127" t="s">
        <v>175</v>
      </c>
      <c r="B70" s="128">
        <v>32937</v>
      </c>
      <c r="C70" s="68" t="s">
        <v>374</v>
      </c>
      <c r="D70" s="129">
        <v>2.92</v>
      </c>
    </row>
    <row r="71" spans="1:4" ht="15" customHeight="1" x14ac:dyDescent="0.2">
      <c r="A71" s="127" t="s">
        <v>176</v>
      </c>
      <c r="B71" s="128">
        <v>32938</v>
      </c>
      <c r="C71" s="68" t="s">
        <v>374</v>
      </c>
      <c r="D71" s="129">
        <v>3.2</v>
      </c>
    </row>
    <row r="72" spans="1:4" ht="15" customHeight="1" x14ac:dyDescent="0.2">
      <c r="A72" s="127" t="s">
        <v>177</v>
      </c>
      <c r="B72" s="128">
        <v>32939</v>
      </c>
      <c r="C72" s="68" t="s">
        <v>374</v>
      </c>
      <c r="D72" s="129">
        <v>4.1449999999999996</v>
      </c>
    </row>
    <row r="73" spans="1:4" ht="15" customHeight="1" x14ac:dyDescent="0.2">
      <c r="A73" s="127" t="s">
        <v>178</v>
      </c>
      <c r="B73" s="128">
        <v>32940</v>
      </c>
      <c r="C73" s="68" t="s">
        <v>374</v>
      </c>
      <c r="D73" s="129">
        <v>2.9449999999999998</v>
      </c>
    </row>
    <row r="74" spans="1:4" ht="15" customHeight="1" x14ac:dyDescent="0.2">
      <c r="A74" s="127" t="s">
        <v>179</v>
      </c>
      <c r="B74" s="128">
        <v>32941</v>
      </c>
      <c r="C74" s="68" t="s">
        <v>374</v>
      </c>
      <c r="D74" s="129">
        <v>5.0549999999999997</v>
      </c>
    </row>
    <row r="75" spans="1:4" ht="15" customHeight="1" x14ac:dyDescent="0.2">
      <c r="A75" s="127" t="s">
        <v>180</v>
      </c>
      <c r="B75" s="128">
        <v>32942</v>
      </c>
      <c r="C75" s="68" t="s">
        <v>374</v>
      </c>
      <c r="D75" s="129">
        <v>4.6950000000000003</v>
      </c>
    </row>
    <row r="76" spans="1:4" ht="15" customHeight="1" x14ac:dyDescent="0.2">
      <c r="A76" s="127" t="s">
        <v>181</v>
      </c>
      <c r="B76" s="128">
        <v>32943</v>
      </c>
      <c r="C76" s="68" t="s">
        <v>374</v>
      </c>
      <c r="D76" s="129">
        <v>5.49</v>
      </c>
    </row>
    <row r="77" spans="1:4" ht="15" customHeight="1" x14ac:dyDescent="0.2">
      <c r="A77" s="127" t="s">
        <v>182</v>
      </c>
      <c r="B77" s="128">
        <v>32944</v>
      </c>
      <c r="C77" s="68" t="s">
        <v>374</v>
      </c>
      <c r="D77" s="129">
        <v>4.55</v>
      </c>
    </row>
    <row r="78" spans="1:4" ht="15" customHeight="1" x14ac:dyDescent="0.2">
      <c r="A78" s="127" t="s">
        <v>183</v>
      </c>
      <c r="B78" s="128">
        <v>32945</v>
      </c>
      <c r="C78" s="68" t="s">
        <v>374</v>
      </c>
      <c r="D78" s="129">
        <v>3.585</v>
      </c>
    </row>
    <row r="79" spans="1:4" ht="15" customHeight="1" x14ac:dyDescent="0.2">
      <c r="A79" s="127" t="s">
        <v>184</v>
      </c>
      <c r="B79" s="128">
        <v>32946</v>
      </c>
      <c r="C79" s="68" t="s">
        <v>374</v>
      </c>
      <c r="D79" s="129">
        <v>3.665</v>
      </c>
    </row>
    <row r="80" spans="1:4" ht="15" customHeight="1" x14ac:dyDescent="0.2">
      <c r="A80" s="127" t="s">
        <v>185</v>
      </c>
      <c r="B80" s="128">
        <v>32947</v>
      </c>
      <c r="C80" s="68" t="s">
        <v>374</v>
      </c>
      <c r="D80" s="129">
        <v>3.82</v>
      </c>
    </row>
    <row r="81" spans="1:4" ht="15" customHeight="1" x14ac:dyDescent="0.2">
      <c r="A81" s="127" t="s">
        <v>186</v>
      </c>
      <c r="B81" s="128">
        <v>32948</v>
      </c>
      <c r="C81" s="68" t="s">
        <v>374</v>
      </c>
      <c r="D81" s="129">
        <v>2.9649999999999999</v>
      </c>
    </row>
    <row r="82" spans="1:4" ht="15" customHeight="1" x14ac:dyDescent="0.2">
      <c r="A82" s="127" t="s">
        <v>187</v>
      </c>
      <c r="B82" s="128">
        <v>32949</v>
      </c>
      <c r="C82" s="68" t="s">
        <v>374</v>
      </c>
      <c r="D82" s="129">
        <v>3.5750000000000002</v>
      </c>
    </row>
    <row r="83" spans="1:4" ht="15" customHeight="1" x14ac:dyDescent="0.2">
      <c r="A83" s="127" t="s">
        <v>188</v>
      </c>
      <c r="B83" s="128">
        <v>32950</v>
      </c>
      <c r="C83" s="68" t="s">
        <v>374</v>
      </c>
      <c r="D83" s="129">
        <v>3.94</v>
      </c>
    </row>
    <row r="84" spans="1:4" ht="15" customHeight="1" x14ac:dyDescent="0.2">
      <c r="A84" s="127" t="s">
        <v>189</v>
      </c>
      <c r="B84" s="128">
        <v>32656</v>
      </c>
      <c r="C84" s="68" t="s">
        <v>374</v>
      </c>
      <c r="D84" s="129">
        <v>3.08</v>
      </c>
    </row>
    <row r="85" spans="1:4" ht="15" customHeight="1" x14ac:dyDescent="0.2">
      <c r="A85" s="127" t="s">
        <v>190</v>
      </c>
      <c r="B85" s="128">
        <v>32657</v>
      </c>
      <c r="C85" s="68" t="s">
        <v>374</v>
      </c>
      <c r="D85" s="129">
        <v>3.73</v>
      </c>
    </row>
    <row r="86" spans="1:4" ht="15" customHeight="1" x14ac:dyDescent="0.2">
      <c r="A86" s="127" t="s">
        <v>191</v>
      </c>
      <c r="B86" s="128">
        <v>32658</v>
      </c>
      <c r="C86" s="68" t="s">
        <v>374</v>
      </c>
      <c r="D86" s="129">
        <v>4.4349999999999996</v>
      </c>
    </row>
    <row r="87" spans="1:4" ht="15" customHeight="1" x14ac:dyDescent="0.2">
      <c r="A87" s="127" t="s">
        <v>192</v>
      </c>
      <c r="B87" s="128">
        <v>32659</v>
      </c>
      <c r="C87" s="68" t="s">
        <v>374</v>
      </c>
      <c r="D87" s="129">
        <v>3.9</v>
      </c>
    </row>
    <row r="88" spans="1:4" ht="15" customHeight="1" x14ac:dyDescent="0.2">
      <c r="A88" s="127" t="s">
        <v>193</v>
      </c>
      <c r="B88" s="128">
        <v>32660</v>
      </c>
      <c r="C88" s="68" t="s">
        <v>374</v>
      </c>
      <c r="D88" s="129">
        <v>5.9050000000000002</v>
      </c>
    </row>
    <row r="89" spans="1:4" ht="15" customHeight="1" x14ac:dyDescent="0.2"/>
    <row r="90" spans="1:4" ht="15" customHeight="1" x14ac:dyDescent="0.2">
      <c r="C90" s="1" t="s">
        <v>82</v>
      </c>
      <c r="D90" s="68">
        <v>322.33999999999997</v>
      </c>
    </row>
    <row r="91" spans="1:4" ht="15" customHeight="1" x14ac:dyDescent="0.2">
      <c r="C91" s="1" t="s">
        <v>84</v>
      </c>
      <c r="D91" s="130">
        <v>80</v>
      </c>
    </row>
    <row r="92" spans="1:4" ht="15" customHeight="1" x14ac:dyDescent="0.2"/>
    <row r="93" spans="1:4" ht="15" customHeight="1" x14ac:dyDescent="0.2"/>
    <row r="94" spans="1:4" ht="15" customHeight="1" x14ac:dyDescent="0.2"/>
    <row r="95" spans="1:4" ht="15" customHeight="1" x14ac:dyDescent="0.25">
      <c r="A95" s="85" t="s">
        <v>375</v>
      </c>
    </row>
    <row r="96" spans="1:4" ht="15" customHeight="1" x14ac:dyDescent="0.2">
      <c r="A96" s="1" t="s">
        <v>376</v>
      </c>
    </row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3"/>
  <sheetViews>
    <sheetView zoomScale="80" zoomScaleNormal="80" workbookViewId="0">
      <selection activeCell="B17" sqref="B17"/>
    </sheetView>
  </sheetViews>
  <sheetFormatPr defaultColWidth="10.28515625" defaultRowHeight="14.25" x14ac:dyDescent="0.2"/>
  <cols>
    <col min="1" max="1" width="37.42578125" style="1" customWidth="1"/>
    <col min="2" max="2" width="85" style="1" customWidth="1"/>
    <col min="3" max="3" width="20.85546875" style="1" bestFit="1" customWidth="1"/>
    <col min="4" max="4" width="21.28515625" style="1" bestFit="1" customWidth="1"/>
    <col min="5" max="16384" width="10.28515625" style="1"/>
  </cols>
  <sheetData>
    <row r="1" spans="1:2" ht="21" customHeight="1" x14ac:dyDescent="0.2"/>
    <row r="2" spans="1:2" ht="21" customHeight="1" x14ac:dyDescent="0.2"/>
    <row r="3" spans="1:2" ht="21" customHeight="1" x14ac:dyDescent="0.2"/>
    <row r="4" spans="1:2" ht="15" customHeight="1" x14ac:dyDescent="0.25">
      <c r="A4" s="85" t="s">
        <v>363</v>
      </c>
    </row>
    <row r="5" spans="1:2" ht="15" customHeight="1" x14ac:dyDescent="0.2">
      <c r="B5" s="13" t="s">
        <v>364</v>
      </c>
    </row>
    <row r="6" spans="1:2" ht="15" customHeight="1" x14ac:dyDescent="0.2">
      <c r="B6" s="13" t="s">
        <v>365</v>
      </c>
    </row>
    <row r="7" spans="1:2" ht="15" customHeight="1" x14ac:dyDescent="0.2">
      <c r="B7" s="13"/>
    </row>
    <row r="8" spans="1:2" ht="15" customHeight="1" x14ac:dyDescent="0.2">
      <c r="A8" s="13" t="s">
        <v>94</v>
      </c>
      <c r="B8" s="13" t="s">
        <v>366</v>
      </c>
    </row>
    <row r="9" spans="1:2" ht="15" customHeight="1" x14ac:dyDescent="0.2">
      <c r="A9" s="13"/>
      <c r="B9" s="40"/>
    </row>
    <row r="10" spans="1:2" ht="15" customHeight="1" x14ac:dyDescent="0.2">
      <c r="A10" s="13" t="s">
        <v>95</v>
      </c>
      <c r="B10" s="124" t="s">
        <v>349</v>
      </c>
    </row>
    <row r="11" spans="1:2" ht="15" customHeight="1" x14ac:dyDescent="0.2">
      <c r="A11" s="13"/>
      <c r="B11" s="40"/>
    </row>
    <row r="12" spans="1:2" ht="15" customHeight="1" x14ac:dyDescent="0.2">
      <c r="A12" s="13" t="s">
        <v>75</v>
      </c>
      <c r="B12" s="13" t="s">
        <v>368</v>
      </c>
    </row>
    <row r="13" spans="1:2" ht="15" customHeight="1" x14ac:dyDescent="0.2">
      <c r="A13" s="13"/>
      <c r="B13" s="13" t="s">
        <v>369</v>
      </c>
    </row>
    <row r="14" spans="1:2" ht="15" customHeight="1" x14ac:dyDescent="0.2">
      <c r="A14" s="13"/>
      <c r="B14" s="13" t="s">
        <v>370</v>
      </c>
    </row>
    <row r="15" spans="1:2" ht="15" customHeight="1" x14ac:dyDescent="0.2">
      <c r="A15" s="13"/>
      <c r="B15" s="13"/>
    </row>
    <row r="16" spans="1:2" ht="15" customHeight="1" x14ac:dyDescent="0.2">
      <c r="A16" s="13" t="s">
        <v>367</v>
      </c>
      <c r="B16" s="146" t="s">
        <v>406</v>
      </c>
    </row>
    <row r="17" spans="1:17" ht="15" customHeight="1" thickBot="1" x14ac:dyDescent="0.25"/>
    <row r="18" spans="1:17" ht="15" customHeight="1" x14ac:dyDescent="0.2">
      <c r="A18" s="105"/>
      <c r="B18" s="106"/>
    </row>
    <row r="19" spans="1:17" ht="15" customHeight="1" x14ac:dyDescent="0.25">
      <c r="A19" s="107" t="s">
        <v>58</v>
      </c>
      <c r="B19" s="108" t="s">
        <v>350</v>
      </c>
    </row>
    <row r="20" spans="1:17" ht="15" customHeight="1" x14ac:dyDescent="0.25">
      <c r="A20" s="107" t="s">
        <v>73</v>
      </c>
      <c r="B20" s="109" t="s">
        <v>351</v>
      </c>
    </row>
    <row r="21" spans="1:17" ht="15" customHeight="1" x14ac:dyDescent="0.25">
      <c r="A21" s="107" t="s">
        <v>76</v>
      </c>
      <c r="B21" s="110" t="s">
        <v>352</v>
      </c>
    </row>
    <row r="22" spans="1:17" ht="15" customHeight="1" x14ac:dyDescent="0.25">
      <c r="A22" s="107" t="s">
        <v>90</v>
      </c>
      <c r="B22" s="109" t="s">
        <v>98</v>
      </c>
    </row>
    <row r="23" spans="1:17" ht="15" customHeight="1" x14ac:dyDescent="0.25">
      <c r="A23" s="107" t="s">
        <v>96</v>
      </c>
      <c r="B23" s="109" t="s">
        <v>353</v>
      </c>
    </row>
    <row r="24" spans="1:17" ht="15" customHeight="1" x14ac:dyDescent="0.25">
      <c r="A24" s="107"/>
      <c r="B24" s="109"/>
    </row>
    <row r="25" spans="1:17" ht="15" customHeight="1" x14ac:dyDescent="0.25">
      <c r="A25" s="107" t="s">
        <v>77</v>
      </c>
      <c r="B25" s="109" t="s">
        <v>403</v>
      </c>
    </row>
    <row r="26" spans="1:17" ht="15" customHeight="1" x14ac:dyDescent="0.2">
      <c r="A26" s="111"/>
      <c r="B26" s="112"/>
    </row>
    <row r="27" spans="1:17" ht="15" customHeight="1" x14ac:dyDescent="0.25">
      <c r="A27" s="107" t="s">
        <v>78</v>
      </c>
      <c r="B27" s="113" t="s">
        <v>404</v>
      </c>
    </row>
    <row r="28" spans="1:17" ht="15" customHeight="1" x14ac:dyDescent="0.25">
      <c r="A28" s="107"/>
      <c r="B28" s="113" t="s">
        <v>405</v>
      </c>
    </row>
    <row r="29" spans="1:17" ht="15" customHeight="1" thickBot="1" x14ac:dyDescent="0.3">
      <c r="A29" s="107"/>
      <c r="B29" s="114"/>
    </row>
    <row r="30" spans="1:17" ht="15" customHeight="1" x14ac:dyDescent="0.25">
      <c r="A30" s="115"/>
      <c r="B30" s="116"/>
    </row>
    <row r="31" spans="1:17" s="75" customFormat="1" ht="15.95" customHeight="1" x14ac:dyDescent="0.25">
      <c r="A31" s="117"/>
      <c r="B31" s="118"/>
      <c r="C31" s="1"/>
      <c r="D31" s="1"/>
      <c r="E31" s="1"/>
      <c r="F31" s="1"/>
      <c r="G31" s="1"/>
      <c r="H31" s="1"/>
      <c r="I31" s="1"/>
      <c r="J31" s="91"/>
      <c r="K31" s="119"/>
      <c r="L31" s="119"/>
      <c r="M31" s="119"/>
      <c r="N31" s="119"/>
      <c r="O31" s="119"/>
      <c r="P31" s="119"/>
      <c r="Q31" s="91"/>
    </row>
    <row r="32" spans="1:17" s="75" customFormat="1" ht="15.95" customHeight="1" x14ac:dyDescent="0.25">
      <c r="A32" s="120" t="s">
        <v>80</v>
      </c>
      <c r="B32" s="125" t="s">
        <v>371</v>
      </c>
      <c r="C32" s="1"/>
      <c r="D32" s="1"/>
      <c r="E32" s="1"/>
      <c r="F32" s="1"/>
      <c r="G32" s="1"/>
      <c r="H32" s="1"/>
      <c r="I32" s="1"/>
      <c r="J32" s="121"/>
      <c r="K32" s="119"/>
      <c r="L32" s="119"/>
      <c r="M32" s="119"/>
      <c r="N32" s="119"/>
      <c r="O32" s="119"/>
      <c r="P32" s="119"/>
      <c r="Q32" s="91"/>
    </row>
    <row r="33" spans="1:17" s="75" customFormat="1" ht="15.95" customHeight="1" x14ac:dyDescent="0.25">
      <c r="A33" s="122" t="s">
        <v>79</v>
      </c>
      <c r="B33" s="126" t="s">
        <v>372</v>
      </c>
      <c r="C33" s="1"/>
      <c r="D33" s="1"/>
      <c r="E33" s="1"/>
      <c r="F33" s="1"/>
      <c r="G33" s="1"/>
      <c r="H33" s="1"/>
      <c r="I33" s="1"/>
      <c r="J33" s="123"/>
      <c r="K33" s="119"/>
      <c r="L33" s="119"/>
      <c r="M33" s="119"/>
      <c r="N33" s="119"/>
      <c r="O33" s="119"/>
      <c r="P33" s="119"/>
      <c r="Q33" s="91"/>
    </row>
    <row r="34" spans="1:17" ht="15" customHeight="1" x14ac:dyDescent="0.2"/>
    <row r="35" spans="1:17" ht="15" customHeight="1" x14ac:dyDescent="0.25">
      <c r="A35" s="85" t="s">
        <v>87</v>
      </c>
    </row>
    <row r="36" spans="1:17" ht="8.25" customHeight="1" x14ac:dyDescent="0.2"/>
    <row r="37" spans="1:17" ht="15" customHeight="1" x14ac:dyDescent="0.2">
      <c r="A37" s="1" t="s">
        <v>88</v>
      </c>
    </row>
    <row r="38" spans="1:17" ht="15" customHeight="1" x14ac:dyDescent="0.2">
      <c r="A38" s="1" t="s">
        <v>85</v>
      </c>
    </row>
    <row r="39" spans="1:17" ht="15" customHeight="1" x14ac:dyDescent="0.2">
      <c r="A39" s="1" t="s">
        <v>86</v>
      </c>
    </row>
    <row r="40" spans="1:17" ht="15" customHeight="1" x14ac:dyDescent="0.2"/>
    <row r="41" spans="1:17" ht="15" customHeight="1" x14ac:dyDescent="0.2"/>
    <row r="42" spans="1:17" ht="15" customHeight="1" x14ac:dyDescent="0.2"/>
    <row r="43" spans="1:17" ht="15" customHeight="1" x14ac:dyDescent="0.2"/>
    <row r="44" spans="1:17" ht="15" customHeight="1" x14ac:dyDescent="0.2"/>
    <row r="45" spans="1:17" ht="15" customHeight="1" x14ac:dyDescent="0.2"/>
    <row r="46" spans="1:17" ht="15" customHeight="1" x14ac:dyDescent="0.2"/>
    <row r="47" spans="1:17" ht="15" customHeight="1" x14ac:dyDescent="0.2"/>
    <row r="48" spans="1:1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ABA</vt:lpstr>
      <vt:lpstr>ABA QAQC</vt:lpstr>
      <vt:lpstr>WRA-XRF</vt:lpstr>
      <vt:lpstr>Ultratrace Metals</vt:lpstr>
      <vt:lpstr>Sample List</vt:lpstr>
      <vt:lpstr>Summary</vt:lpstr>
    </vt:vector>
  </TitlesOfParts>
  <Company>Cantest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Rahman</dc:creator>
  <cp:lastModifiedBy>Bonnie TSANG</cp:lastModifiedBy>
  <dcterms:created xsi:type="dcterms:W3CDTF">2010-08-24T22:47:30Z</dcterms:created>
  <dcterms:modified xsi:type="dcterms:W3CDTF">2021-05-11T14:10:53Z</dcterms:modified>
</cp:coreProperties>
</file>